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<sst xmlns="http://schemas.openxmlformats.org/spreadsheetml/2006/main" count="51" uniqueCount="40">
  <si>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</si>
  <si>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</si>
  <si>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</si>
  <si>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植物保护研究所创新平台设备购置更新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</si>
  <si>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</si>
  <si>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</si>
  <si>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</si>
  <si>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</si>
  <si>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</si>
  <si>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</si>
  <si>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</si>
  <si>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</si>
  <si>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</si>
  <si>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</si>
  <si>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</si>
  <si>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</si>
  <si>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</si>
  <si>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</si>
  <si>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</si>
  <si>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</si>
  <si>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</si>
  <si>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</si>
  <si>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购置科研仪器设备，提升研究所基础研究水平和科技创新能力。</t>
  </si>
  <si>
    <t>完成了植物保护研究所创新平台设备购置更新，提升研究所在小分子化合物分析方面的科研水平。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</si>
  <si>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</si>
  <si>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</si>
  <si>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</si>
  <si>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</si>
  <si>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</si>
  <si>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</si>
  <si>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</si>
  <si>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</si>
  <si>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</si>
  <si>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</si>
  <si>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</si>
  <si>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经济效益指标</t>
  </si>
  <si>
    <t>年初指标值设置偏高，后续将提升指标设置的合理性。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</si>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</sst>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SheetLayoutView="115" workbookViewId="0">
      <selection activeCell="B11" sqref="B11:G11"/>
    </sheetView>
  </sheetViews>
  <sheetFormatPr defaultColWidth="9" defaultRowHeight="14.25"/>
  <cols>
    <col min="3" max="3" width="13.5083333333333" customWidth="1"/>
    <col min="4" max="4" width="4.875" customWidth="1"/>
    <col min="5" max="5" width="2.10833333333333" customWidth="1"/>
    <col min="7" max="7" width="10.375" customWidth="1"/>
    <col min="8" max="9" width="10.225" customWidth="1"/>
    <col min="10" max="10" width="0.508333333333333" customWidth="1"/>
    <col min="12" max="12" width="3.875" customWidth="1"/>
    <col min="14" max="14" width="6.37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310</v>
      </c>
      <c r="G6" s="11">
        <v>310</v>
      </c>
      <c r="H6" s="11">
        <v>308.2</v>
      </c>
      <c r="I6" s="3">
        <v>10</v>
      </c>
      <c r="J6" s="6"/>
      <c r="K6" s="6"/>
      <c r="L6" s="4"/>
      <c r="M6" s="12">
        <f>H6/G6</f>
        <v>0.994193548387097</v>
      </c>
      <c r="N6" s="13">
        <f>I6*M6</f>
        <v>9.94193548387097</v>
      </c>
    </row>
    <row r="7" spans="1:14">
      <c r="A7" s="8"/>
      <c r="B7" s="9"/>
      <c r="C7" s="3" t="s">
        <v>15</v>
      </c>
      <c r="D7" s="6"/>
      <c r="E7" s="4"/>
      <c r="F7" s="11">
        <v>310</v>
      </c>
      <c r="G7" s="11">
        <v>310</v>
      </c>
      <c r="H7" s="11">
        <v>308.2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16" customHeight="1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16" customHeight="1" spans="1:14">
      <c r="A14" s="21"/>
      <c r="B14" s="21"/>
      <c r="C14" s="26" t="s">
        <v>30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ht="16" customHeight="1" spans="1:14">
      <c r="A15" s="21"/>
      <c r="B15" s="21"/>
      <c r="C15" s="22" t="s">
        <v>31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16" customHeight="1" spans="1:14">
      <c r="A16" s="21"/>
      <c r="B16" s="22" t="s">
        <v>32</v>
      </c>
      <c r="C16" s="22" t="s">
        <v>33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42" customHeight="1" spans="1:14">
      <c r="A17" s="21"/>
      <c r="B17" s="27" t="s">
        <v>34</v>
      </c>
      <c r="C17" s="22" t="s">
        <v>35</v>
      </c>
      <c r="D17" s="23">
        <v>30</v>
      </c>
      <c r="E17" s="24"/>
      <c r="F17" s="24"/>
      <c r="G17" s="25"/>
      <c r="H17" s="23">
        <v>27</v>
      </c>
      <c r="I17" s="24"/>
      <c r="J17" s="25"/>
      <c r="K17" s="28" t="s">
        <v>36</v>
      </c>
      <c r="L17" s="29"/>
      <c r="M17" s="29"/>
      <c r="N17" s="30"/>
    </row>
    <row r="18" ht="16" customHeight="1" spans="1:14">
      <c r="A18" s="16"/>
      <c r="B18" s="22" t="s">
        <v>37</v>
      </c>
      <c r="C18" s="22" t="s">
        <v>38</v>
      </c>
      <c r="D18" s="23">
        <v>10</v>
      </c>
      <c r="E18" s="24"/>
      <c r="F18" s="24"/>
      <c r="G18" s="25"/>
      <c r="H18" s="23">
        <v>10</v>
      </c>
      <c r="I18" s="24"/>
      <c r="J18" s="25"/>
      <c r="K18" s="23"/>
      <c r="L18" s="24"/>
      <c r="M18" s="24"/>
      <c r="N18" s="25"/>
    </row>
    <row r="19" ht="28.95" customHeight="1" spans="1:14">
      <c r="A19" s="31" t="s">
        <v>39</v>
      </c>
      <c r="B19" s="32"/>
      <c r="C19" s="33"/>
      <c r="D19" s="23">
        <v>100</v>
      </c>
      <c r="E19" s="24"/>
      <c r="F19" s="24"/>
      <c r="G19" s="25"/>
      <c r="H19" s="34">
        <v>96.941935483871</v>
      </c>
      <c r="I19" s="35"/>
      <c r="J19" s="36"/>
      <c r="K19" s="34"/>
      <c r="L19" s="35"/>
      <c r="M19" s="35"/>
      <c r="N19" s="36"/>
    </row>
    <row r="20" spans="1:14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ht="19.95" customHeight="1"/>
    <row r="24" ht="127.2" customHeight="1"/>
  </sheetData>
  <mergeCells count="5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A22:I22"/>
    <mergeCell ref="L22:N22"/>
    <mergeCell ref="A24:N24"/>
    <mergeCell ref="A10:A11"/>
    <mergeCell ref="A12:A18"/>
    <mergeCell ref="B13:B15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41CF4D40BD2C4D41A0401032A2F11841_13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