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<sst xmlns="http://schemas.openxmlformats.org/spreadsheetml/2006/main" count="48" uniqueCount="43">
  <si>
    <t>项目支出绩效自评表</t>
  </si>
  <si>
    <t>（2025年度）</t>
  </si>
  <si>
    <t>项目名称</t>
  </si>
  <si>
    <t>《纪念馆研究》期刊项目</t>
  </si>
  <si>
    <t>主管部门</t>
  </si>
  <si>
    <t>中共北京市委宣传部</t>
  </si>
  <si>
    <t>实施单位</t>
  </si>
  <si>
    <t>中国人民抗日战争纪念馆</t>
  </si>
  <si>
    <t>项目资金（万元）</t>
  </si>
  <si>
    <t>年初预算数</t>
  </si>
  <si>
    <t>全年预算数</t>
  </si>
  <si>
    <t>全年执行数</t>
  </si>
  <si>
    <t>分值</t>
  </si>
  <si>
    <t>执行率（100%)</t>
  </si>
  <si>
    <t>得分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</si>
  <si>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</si>
  <si>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rgb="FF000000"/>
        <rFont val="宋体"/>
        <charset val="134"/>
      </rPr>
      <t>其中：财政拨款</t>
    </r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</si>
  <si>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</si>
  <si>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上年结转资金</t>
    </r>
  </si>
  <si>
    <t>-</t>
  </si>
  <si>
    <r>
      <rPr>
        <sz val="10"/>
        <color theme="1"/>
        <rFont val="宋体"/>
        <charset val="134"/>
      </rPr>
      <t xml:space="preserve">      </t>
    </r>
    <r>
      <rPr>
        <sz val="10"/>
        <color rgb="FF000000"/>
        <rFont val="宋体"/>
        <charset val="134"/>
      </rPr>
      <t xml:space="preserve"> 其他资金</t>
    </r>
  </si>
  <si>
    <t>年度总体目标</t>
  </si>
  <si>
    <t>预期目标</t>
  </si>
  <si>
    <t>实际完成情况</t>
  </si>
  <si>
    <t>本刊以传承红色基因、赓续红色血脉，推动纪念馆学术研究、促进纪念馆事业高质量发展为办刊宗旨。本刊坚持学术为本，定位为面向党史研究机构、社科机构、高校、博物馆、纪念馆的权威学术期刊，致力于搭建深入开展百年党史、红色文化、革命文物、纪念馆实践研究的重要平台。</t>
  </si>
  <si>
    <t>出版《纪念馆研究》期刊，为提升刊物学术质量邀约专家开展座谈会，进一步推动纪念馆学术研究、促进纪念馆事业高质量发展，传承红色基因、赓续红色血脉。</t>
  </si>
  <si>
    <t>绩效指标</t>
  </si>
  <si>
    <t>一级
指标</t>
  </si>
  <si>
    <t>二级指标</t>
  </si>
  <si>
    <t>偏差原因分析及改进措施</t>
  </si>
  <si>
    <t>产
出
指
标</t>
  </si>
  <si>
    <t>数量指标</t>
  </si>
  <si>
    <t>质量指标</t>
  </si>
  <si>
    <t>时效指标</t>
  </si>
  <si>
    <t>发行周期变化；下一年增加指标设置科学性。</t>
  </si>
  <si>
    <t>成本指标</t>
  </si>
  <si>
    <t>效益指标</t>
  </si>
  <si>
    <t>社会效益
指标</t>
  </si>
  <si>
    <t>满意度指标</t>
  </si>
  <si>
    <t>服务对象
满意度指标</t>
  </si>
  <si>
    <t>总分</t>
  </si>
  <si>
    <t>说明</t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</si>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</sst>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43" fontId="4" fillId="0" borderId="2" xfId="0" applyNumberFormat="1" applyFont="1" applyFill="1" applyBorder="1" applyAlignment="1">
      <alignment vertical="center" wrapText="1"/>
    </xf>
    <xf numFmtId="43" fontId="3" fillId="0" borderId="2" xfId="0" applyNumberFormat="1" applyFont="1" applyFill="1" applyBorder="1" applyAlignment="1">
      <alignment vertical="center" wrapText="1"/>
    </xf>
    <xf numFmtId="10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Border="1">
      <alignment vertical="center"/>
    </xf>
    <xf numFmtId="0" fontId="3" fillId="0" borderId="2" xfId="0" applyFont="1" applyBorder="1">
      <alignment vertical="center"/>
    </xf>
    <xf numFmtId="177" fontId="4" fillId="0" borderId="2" xfId="0" applyNumberFormat="1" applyFont="1" applyFill="1" applyBorder="1" applyAlignment="1">
      <alignment horizontal="right" vertical="center" wrapText="1"/>
    </xf>
    <xf numFmtId="177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textRotation="255" wrapText="1"/>
    </xf>
    <xf numFmtId="0" fontId="5" fillId="0" borderId="2" xfId="49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6" fontId="6" fillId="0" borderId="2" xfId="3" applyNumberFormat="1" applyFont="1" applyBorder="1" applyAlignment="1">
      <alignment horizontal="center" vertical="center" wrapText="1"/>
    </xf>
    <xf numFmtId="177" fontId="6" fillId="0" borderId="2" xfId="3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2" xfId="3" applyNumberFormat="1" applyFont="1" applyBorder="1" applyAlignment="1">
      <alignment horizontal="center" vertical="center" wrapText="1"/>
    </xf>
    <xf numFmtId="177" fontId="3" fillId="0" borderId="2" xfId="3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>
      <alignment horizontal="left" vertical="center" wrapText="1" readingOrder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L11" sqref="L11"/>
    </sheetView>
  </sheetViews>
  <sheetFormatPr defaultColWidth="8.725" defaultRowHeight="13.5" outlineLevelCol="6"/>
  <cols>
    <col min="1" max="1" width="21.1833333333333" customWidth="1"/>
    <col min="2" max="2" width="13.9083333333333" customWidth="1"/>
    <col min="3" max="3" width="13.1833333333333" customWidth="1"/>
    <col min="4" max="4" width="15.0916666666667" customWidth="1"/>
    <col min="5" max="5" width="14.3666666666667" customWidth="1"/>
    <col min="6" max="6" width="13.8" customWidth="1"/>
    <col min="7" max="7" width="13.0666666666667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4"/>
      <c r="C2" s="4"/>
      <c r="D2" s="4"/>
      <c r="E2" s="4"/>
      <c r="F2" s="4"/>
      <c r="G2" s="4"/>
    </row>
    <row r="3" spans="1:7">
      <c r="A3" s="5" t="s">
        <v>2</v>
      </c>
      <c r="B3" s="6" t="s">
        <v>3</v>
      </c>
      <c r="C3" s="6"/>
      <c r="D3" s="6"/>
      <c r="E3" s="6"/>
      <c r="F3" s="6"/>
      <c r="G3" s="6"/>
    </row>
    <row r="4" spans="1:7">
      <c r="A4" s="5" t="s">
        <v>4</v>
      </c>
      <c r="B4" s="7" t="s">
        <v>5</v>
      </c>
      <c r="C4" s="7"/>
      <c r="D4" s="8"/>
      <c r="E4" s="9" t="s">
        <v>6</v>
      </c>
      <c r="F4" s="6" t="s">
        <v>7</v>
      </c>
      <c r="G4" s="5"/>
    </row>
    <row r="5" spans="1:7">
      <c r="A5" s="5" t="s">
        <v>8</v>
      </c>
      <c r="B5" s="10" t="s">
        <v>9</v>
      </c>
      <c r="C5" s="6" t="s">
        <v>10</v>
      </c>
      <c r="D5" s="6" t="s">
        <v>11</v>
      </c>
      <c r="E5" s="11" t="s">
        <v>12</v>
      </c>
      <c r="F5" s="6" t="s">
        <v>13</v>
      </c>
      <c r="G5" s="10" t="s">
        <v>14</v>
      </c>
    </row>
    <row r="6" spans="1:7">
      <c r="A6" s="8" t="s">
        <v>15</v>
      </c>
      <c r="B6" s="12">
        <v>296.376</v>
      </c>
      <c r="C6" s="12">
        <v>296.376</v>
      </c>
      <c r="D6" s="13">
        <v>291.1</v>
      </c>
      <c r="E6" s="11">
        <v>10</v>
      </c>
      <c r="F6" s="14">
        <f t="shared" ref="F6:F8" si="0">D6/C6</f>
        <v>0.982198288660351</v>
      </c>
      <c r="G6" s="15">
        <f>E6*F6</f>
        <v>9.82198288660351</v>
      </c>
    </row>
    <row r="7" spans="1:7">
      <c r="A7" s="5" t="s">
        <v>16</v>
      </c>
      <c r="B7" s="13">
        <v>296.376</v>
      </c>
      <c r="C7" s="13">
        <v>296.376</v>
      </c>
      <c r="D7" s="13">
        <v>291.1</v>
      </c>
      <c r="E7" s="11" t="s">
        <v>17</v>
      </c>
      <c r="F7" s="14">
        <f t="shared" si="0"/>
        <v>0.982198288660351</v>
      </c>
      <c r="G7" s="16"/>
    </row>
    <row r="8" spans="1:7">
      <c r="A8" s="8" t="s">
        <v>18</v>
      </c>
      <c r="B8" s="13">
        <v>0</v>
      </c>
      <c r="C8" s="13">
        <v>0</v>
      </c>
      <c r="D8" s="13">
        <v>0</v>
      </c>
      <c r="E8" s="11" t="s">
        <v>17</v>
      </c>
      <c r="F8" s="14" t="s">
        <v>19</v>
      </c>
      <c r="G8" s="16"/>
    </row>
    <row r="9" spans="1:7">
      <c r="A9" s="8" t="s">
        <v>20</v>
      </c>
      <c r="B9" s="17">
        <v>0</v>
      </c>
      <c r="C9" s="17">
        <v>0</v>
      </c>
      <c r="D9" s="18">
        <v>0</v>
      </c>
      <c r="E9" s="11" t="s">
        <v>17</v>
      </c>
      <c r="F9" s="14" t="s">
        <v>19</v>
      </c>
      <c r="G9" s="16"/>
    </row>
    <row r="10" spans="1:7">
      <c r="A10" s="6" t="s">
        <v>21</v>
      </c>
      <c r="B10" s="6" t="s">
        <v>22</v>
      </c>
      <c r="C10" s="6"/>
      <c r="D10" s="6"/>
      <c r="E10" s="6" t="s">
        <v>23</v>
      </c>
      <c r="F10" s="6"/>
      <c r="G10" s="6"/>
    </row>
    <row r="11" ht="86" customHeight="1" spans="1:7">
      <c r="A11" s="6"/>
      <c r="B11" s="6" t="s">
        <v>24</v>
      </c>
      <c r="C11" s="6"/>
      <c r="D11" s="6"/>
      <c r="E11" s="6" t="s">
        <v>25</v>
      </c>
      <c r="F11" s="6"/>
      <c r="G11" s="6"/>
    </row>
    <row r="12" spans="1:7">
      <c r="A12" s="19" t="s">
        <v>26</v>
      </c>
      <c r="B12" s="10" t="s">
        <v>27</v>
      </c>
      <c r="C12" s="6" t="s">
        <v>28</v>
      </c>
      <c r="D12" s="11" t="s">
        <v>12</v>
      </c>
      <c r="E12" s="6" t="s">
        <v>14</v>
      </c>
      <c r="F12" s="6" t="s">
        <v>29</v>
      </c>
      <c r="G12" s="6"/>
    </row>
    <row r="13" spans="1:7">
      <c r="A13" s="19"/>
      <c r="B13" s="10" t="s">
        <v>30</v>
      </c>
      <c r="C13" s="20" t="s">
        <v>31</v>
      </c>
      <c r="D13" s="21">
        <v>20</v>
      </c>
      <c r="E13" s="22">
        <v>20</v>
      </c>
      <c r="F13" s="6"/>
      <c r="G13" s="6"/>
    </row>
    <row r="14" spans="1:7">
      <c r="A14" s="19"/>
      <c r="B14" s="10"/>
      <c r="C14" s="20" t="s">
        <v>32</v>
      </c>
      <c r="D14" s="21">
        <v>10</v>
      </c>
      <c r="E14" s="22">
        <v>10</v>
      </c>
      <c r="F14" s="6"/>
      <c r="G14" s="6"/>
    </row>
    <row r="15" ht="29" customHeight="1" spans="1:7">
      <c r="A15" s="19"/>
      <c r="B15" s="10"/>
      <c r="C15" s="20" t="s">
        <v>33</v>
      </c>
      <c r="D15" s="23">
        <v>10</v>
      </c>
      <c r="E15" s="24">
        <v>8</v>
      </c>
      <c r="F15" s="6" t="s">
        <v>34</v>
      </c>
      <c r="G15" s="6"/>
    </row>
    <row r="16" spans="1:7">
      <c r="A16" s="19"/>
      <c r="B16" s="10"/>
      <c r="C16" s="20" t="s">
        <v>35</v>
      </c>
      <c r="D16" s="21">
        <v>15</v>
      </c>
      <c r="E16" s="22">
        <v>15</v>
      </c>
      <c r="F16" s="6"/>
      <c r="G16" s="6"/>
    </row>
    <row r="17" ht="24" spans="1:7">
      <c r="A17" s="19"/>
      <c r="B17" s="20" t="s">
        <v>36</v>
      </c>
      <c r="C17" s="20" t="s">
        <v>37</v>
      </c>
      <c r="D17" s="23">
        <v>25</v>
      </c>
      <c r="E17" s="24">
        <v>25</v>
      </c>
      <c r="F17" s="6"/>
      <c r="G17" s="6"/>
    </row>
    <row r="18" ht="24" spans="1:7">
      <c r="A18" s="19"/>
      <c r="B18" s="20" t="s">
        <v>38</v>
      </c>
      <c r="C18" s="20" t="s">
        <v>39</v>
      </c>
      <c r="D18" s="23">
        <v>10</v>
      </c>
      <c r="E18" s="24">
        <v>10</v>
      </c>
      <c r="F18" s="6"/>
      <c r="G18" s="6"/>
    </row>
    <row r="19" spans="1:7">
      <c r="A19" s="25" t="s">
        <v>40</v>
      </c>
      <c r="B19" s="26"/>
      <c r="C19" s="27"/>
      <c r="D19" s="28">
        <f>SUM(D13:D18)+E6</f>
        <v>100</v>
      </c>
      <c r="E19" s="29">
        <f>SUM(E13:E18)+G6</f>
        <v>97.8219828866035</v>
      </c>
      <c r="F19" s="6"/>
      <c r="G19" s="6"/>
    </row>
    <row r="20" spans="1:7">
      <c r="A20" s="30" t="s">
        <v>41</v>
      </c>
      <c r="B20" s="31" t="s">
        <v>42</v>
      </c>
      <c r="C20" s="31"/>
      <c r="D20" s="31"/>
      <c r="E20" s="31"/>
      <c r="F20" s="31"/>
      <c r="G20" s="31"/>
    </row>
  </sheetData>
  <mergeCells count="22">
    <mergeCell ref="A1:G1"/>
    <mergeCell ref="A2:G2"/>
    <mergeCell ref="B3:G3"/>
    <mergeCell ref="B4:D4"/>
    <mergeCell ref="F4:G4"/>
    <mergeCell ref="B10:D10"/>
    <mergeCell ref="E10:G10"/>
    <mergeCell ref="B11:D11"/>
    <mergeCell ref="E11:G11"/>
    <mergeCell ref="F12:G12"/>
    <mergeCell ref="F13:G13"/>
    <mergeCell ref="F14:G14"/>
    <mergeCell ref="F15:G15"/>
    <mergeCell ref="F16:G16"/>
    <mergeCell ref="F17:G17"/>
    <mergeCell ref="F18:G18"/>
    <mergeCell ref="A19:C19"/>
    <mergeCell ref="F19:G19"/>
    <mergeCell ref="B20:G20"/>
    <mergeCell ref="A10:A11"/>
    <mergeCell ref="A12:A18"/>
    <mergeCell ref="B13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71749</dc:creator>
  <cp:lastModifiedBy>颖H</cp:lastModifiedBy>
  <dcterms:created xsi:type="dcterms:W3CDTF">2026-04-07T02:54:00Z</dcterms:created>
  <dcterms:modified xsi:type="dcterms:W3CDTF">2026-08-25T08:36:33Z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4F75A51E5C0E4C6EA9CC29457478E6A9_13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