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办公设备购置类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<sst xmlns="http://schemas.openxmlformats.org/spreadsheetml/2006/main" count="51" uniqueCount="45">
  <si>
    <t>项目支出绩效自评表</t>
  </si>
  <si>
    <t>（2025年度）</t>
  </si>
  <si>
    <t>项目名称</t>
  </si>
  <si>
    <t>办公设备购置类项目</t>
  </si>
  <si>
    <t>主管部门</t>
  </si>
  <si>
    <t>中共北京市委宣传部</t>
  </si>
  <si>
    <t>实施单位</t>
  </si>
  <si>
    <t>中国人民抗日战争纪念馆</t>
  </si>
  <si>
    <t>项目资金（万元）</t>
  </si>
  <si>
    <t>年初预算数</t>
  </si>
  <si>
    <t>全年预算数</t>
  </si>
  <si>
    <t>全年执行数</t>
  </si>
  <si>
    <t>分值</t>
  </si>
  <si>
    <t>执行率（100%)</t>
  </si>
  <si>
    <t>得分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</si>
  <si>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</si>
  <si>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rgb="FF000000"/>
        <rFont val="宋体"/>
        <charset val="134"/>
      </rPr>
      <t>其中：财政拨款</t>
    </r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</si>
  <si>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</si>
  <si>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上年结转资金</t>
    </r>
  </si>
  <si>
    <t>-</t>
  </si>
  <si>
    <r>
      <rPr>
        <sz val="10"/>
        <color theme="1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其他资金</t>
    </r>
  </si>
  <si>
    <t>年度总体目标</t>
  </si>
  <si>
    <t>预期目标</t>
  </si>
  <si>
    <t>实际完成情况</t>
  </si>
  <si>
    <t>我馆部分办公家具、设备使用时间较长，破损严重，维修成本较高，已不能满足日常工作需要。结合我馆实际情况，本着节约经费的原则，在不超定额、定量的原则下按相关程序对上述办公家具、设备进行报废更新处理。</t>
  </si>
  <si>
    <t>1.购置办公家具，满足日常办公需求，降低维修维护成本；
2.购置设备，为相关工作安排提供保障；
3.为新购设备配套软硬件设备。</t>
  </si>
  <si>
    <t>绩效指标</t>
  </si>
  <si>
    <t>一级
指标</t>
  </si>
  <si>
    <t>二级指标</t>
  </si>
  <si>
    <t>偏差原因分析及改进措施</t>
  </si>
  <si>
    <t>产
出
指
标</t>
  </si>
  <si>
    <t>数量指标</t>
  </si>
  <si>
    <t>根据实际需求购置；后续将优化指标设置。</t>
  </si>
  <si>
    <t>质量指标</t>
  </si>
  <si>
    <t>时效指标</t>
  </si>
  <si>
    <t>根据需求时间分批购置；指标设置时加强市场调研和需求弹性考量。</t>
  </si>
  <si>
    <t>成本指标</t>
  </si>
  <si>
    <t>效益指标</t>
  </si>
  <si>
    <t>社会效益指标</t>
  </si>
  <si>
    <t>可持续影响指标</t>
  </si>
  <si>
    <t>满意度指标</t>
  </si>
  <si>
    <t>服务对象
满意度指标</t>
  </si>
  <si>
    <t>总分</t>
  </si>
  <si>
    <t>说明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</si>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</sst>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3" fontId="4" fillId="0" borderId="2" xfId="0" applyNumberFormat="1" applyFont="1" applyBorder="1" applyAlignment="1">
      <alignment vertical="center" wrapText="1"/>
    </xf>
    <xf numFmtId="43" fontId="3" fillId="0" borderId="2" xfId="0" applyNumberFormat="1" applyFont="1" applyBorder="1" applyAlignment="1">
      <alignment vertical="center" wrapText="1"/>
    </xf>
    <xf numFmtId="10" fontId="3" fillId="0" borderId="2" xfId="0" applyNumberFormat="1" applyFont="1" applyBorder="1" applyAlignment="1">
      <alignment horizontal="center" vertical="center"/>
    </xf>
    <xf numFmtId="177" fontId="3" fillId="0" borderId="2" xfId="0" applyNumberFormat="1" applyFont="1" applyBorder="1">
      <alignment vertical="center"/>
    </xf>
    <xf numFmtId="177" fontId="4" fillId="0" borderId="2" xfId="0" applyNumberFormat="1" applyFont="1" applyBorder="1" applyAlignment="1">
      <alignment horizontal="right" vertical="center" wrapText="1"/>
    </xf>
    <xf numFmtId="177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 wrapText="1"/>
    </xf>
    <xf numFmtId="176" fontId="5" fillId="0" borderId="2" xfId="0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/>
    </xf>
    <xf numFmtId="176" fontId="5" fillId="0" borderId="2" xfId="3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1"/>
    </xf>
    <xf numFmtId="176" fontId="3" fillId="0" borderId="2" xfId="3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 readingOrder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A9" workbookViewId="0">
      <selection activeCell="J11" sqref="J11"/>
    </sheetView>
  </sheetViews>
  <sheetFormatPr defaultColWidth="8.66666666666667" defaultRowHeight="13.5" outlineLevelCol="6"/>
  <cols>
    <col min="1" max="1" width="18.1833333333333" customWidth="1"/>
    <col min="2" max="2" width="13.1833333333333" customWidth="1"/>
    <col min="3" max="3" width="13.55" customWidth="1"/>
    <col min="4" max="4" width="15.3666666666667" customWidth="1"/>
    <col min="5" max="5" width="11.8166666666667" customWidth="1"/>
    <col min="6" max="6" width="13.8333333333333" customWidth="1"/>
    <col min="7" max="7" width="13" customWidth="1"/>
    <col min="9" max="9" width="12.8333333333333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4"/>
      <c r="E2" s="4"/>
      <c r="F2" s="4"/>
      <c r="G2" s="4"/>
    </row>
    <row r="3" spans="1:7">
      <c r="A3" s="5" t="s">
        <v>2</v>
      </c>
      <c r="B3" s="6" t="s">
        <v>3</v>
      </c>
      <c r="C3" s="6"/>
      <c r="D3" s="6"/>
      <c r="E3" s="6"/>
      <c r="F3" s="6"/>
      <c r="G3" s="6"/>
    </row>
    <row r="4" spans="1:7">
      <c r="A4" s="5" t="s">
        <v>4</v>
      </c>
      <c r="B4" s="7" t="s">
        <v>5</v>
      </c>
      <c r="C4" s="7"/>
      <c r="D4" s="7"/>
      <c r="E4" s="8" t="s">
        <v>6</v>
      </c>
      <c r="F4" s="6" t="s">
        <v>7</v>
      </c>
      <c r="G4" s="6"/>
    </row>
    <row r="5" spans="1:7">
      <c r="A5" s="5" t="s">
        <v>8</v>
      </c>
      <c r="B5" s="9" t="s">
        <v>9</v>
      </c>
      <c r="C5" s="6" t="s">
        <v>10</v>
      </c>
      <c r="D5" s="6" t="s">
        <v>11</v>
      </c>
      <c r="E5" s="10" t="s">
        <v>12</v>
      </c>
      <c r="F5" s="9" t="s">
        <v>13</v>
      </c>
      <c r="G5" s="11" t="s">
        <v>14</v>
      </c>
    </row>
    <row r="6" spans="1:7">
      <c r="A6" s="12" t="s">
        <v>15</v>
      </c>
      <c r="B6" s="13">
        <v>97.9906</v>
      </c>
      <c r="C6" s="13">
        <v>97.9906</v>
      </c>
      <c r="D6" s="14">
        <v>92.26</v>
      </c>
      <c r="E6" s="10">
        <v>10</v>
      </c>
      <c r="F6" s="15">
        <f t="shared" ref="F6:F7" si="0">D6/C6</f>
        <v>0.941518880382404</v>
      </c>
      <c r="G6" s="16">
        <f>E6*F6</f>
        <v>9.41518880382404</v>
      </c>
    </row>
    <row r="7" spans="1:7">
      <c r="A7" s="5" t="s">
        <v>16</v>
      </c>
      <c r="B7" s="14">
        <v>97.9906</v>
      </c>
      <c r="C7" s="14">
        <v>97.9906</v>
      </c>
      <c r="D7" s="14">
        <v>92.26</v>
      </c>
      <c r="E7" s="10" t="s">
        <v>17</v>
      </c>
      <c r="F7" s="15">
        <f t="shared" si="0"/>
        <v>0.941518880382404</v>
      </c>
      <c r="G7" s="16"/>
    </row>
    <row r="8" spans="1:7">
      <c r="A8" s="12" t="s">
        <v>18</v>
      </c>
      <c r="B8" s="14">
        <v>0</v>
      </c>
      <c r="C8" s="14">
        <v>0</v>
      </c>
      <c r="D8" s="14">
        <v>0</v>
      </c>
      <c r="E8" s="10" t="s">
        <v>17</v>
      </c>
      <c r="F8" s="15" t="s">
        <v>19</v>
      </c>
      <c r="G8" s="16"/>
    </row>
    <row r="9" spans="1:7">
      <c r="A9" s="12" t="s">
        <v>20</v>
      </c>
      <c r="B9" s="17">
        <v>0</v>
      </c>
      <c r="C9" s="17">
        <v>0</v>
      </c>
      <c r="D9" s="18">
        <v>0</v>
      </c>
      <c r="E9" s="10" t="s">
        <v>17</v>
      </c>
      <c r="F9" s="15" t="s">
        <v>19</v>
      </c>
      <c r="G9" s="16"/>
    </row>
    <row r="10" spans="1:7">
      <c r="A10" s="6" t="s">
        <v>21</v>
      </c>
      <c r="B10" s="6" t="s">
        <v>22</v>
      </c>
      <c r="C10" s="6"/>
      <c r="D10" s="6"/>
      <c r="E10" s="6" t="s">
        <v>23</v>
      </c>
      <c r="F10" s="6"/>
      <c r="G10" s="6"/>
    </row>
    <row r="11" ht="140" customHeight="1" spans="1:7">
      <c r="A11" s="6"/>
      <c r="B11" s="19" t="s">
        <v>24</v>
      </c>
      <c r="C11" s="19"/>
      <c r="D11" s="19"/>
      <c r="E11" s="19" t="s">
        <v>25</v>
      </c>
      <c r="F11" s="19"/>
      <c r="G11" s="19"/>
    </row>
    <row r="12" spans="1:7">
      <c r="A12" s="20" t="s">
        <v>26</v>
      </c>
      <c r="B12" s="9" t="s">
        <v>27</v>
      </c>
      <c r="C12" s="6" t="s">
        <v>28</v>
      </c>
      <c r="D12" s="21" t="s">
        <v>12</v>
      </c>
      <c r="E12" s="21" t="s">
        <v>14</v>
      </c>
      <c r="F12" s="22" t="s">
        <v>29</v>
      </c>
      <c r="G12" s="22"/>
    </row>
    <row r="13" ht="31" customHeight="1" spans="1:7">
      <c r="A13" s="20"/>
      <c r="B13" s="9" t="s">
        <v>30</v>
      </c>
      <c r="C13" s="23" t="s">
        <v>31</v>
      </c>
      <c r="D13" s="21">
        <v>20</v>
      </c>
      <c r="E13" s="24">
        <v>16</v>
      </c>
      <c r="F13" s="22" t="s">
        <v>32</v>
      </c>
      <c r="G13" s="22"/>
    </row>
    <row r="14" spans="1:7">
      <c r="A14" s="20"/>
      <c r="B14" s="9"/>
      <c r="C14" s="23" t="s">
        <v>33</v>
      </c>
      <c r="D14" s="21">
        <v>10</v>
      </c>
      <c r="E14" s="24">
        <v>10</v>
      </c>
      <c r="F14" s="22"/>
      <c r="G14" s="22"/>
    </row>
    <row r="15" ht="42" customHeight="1" spans="1:7">
      <c r="A15" s="20"/>
      <c r="B15" s="9"/>
      <c r="C15" s="23" t="s">
        <v>34</v>
      </c>
      <c r="D15" s="25">
        <v>10</v>
      </c>
      <c r="E15" s="24">
        <v>8</v>
      </c>
      <c r="F15" s="22" t="s">
        <v>35</v>
      </c>
      <c r="G15" s="22"/>
    </row>
    <row r="16" spans="1:7">
      <c r="A16" s="20"/>
      <c r="B16" s="9"/>
      <c r="C16" s="23" t="s">
        <v>36</v>
      </c>
      <c r="D16" s="21">
        <v>20</v>
      </c>
      <c r="E16" s="24">
        <v>20</v>
      </c>
      <c r="F16" s="22"/>
      <c r="G16" s="22"/>
    </row>
    <row r="17" ht="34" customHeight="1" spans="1:7">
      <c r="A17" s="20"/>
      <c r="B17" s="23" t="s">
        <v>37</v>
      </c>
      <c r="C17" s="23" t="s">
        <v>38</v>
      </c>
      <c r="D17" s="25">
        <v>10</v>
      </c>
      <c r="E17" s="24">
        <v>9</v>
      </c>
      <c r="F17" s="22" t="s">
        <v>32</v>
      </c>
      <c r="G17" s="22"/>
    </row>
    <row r="18" spans="1:7">
      <c r="A18" s="20"/>
      <c r="B18" s="23"/>
      <c r="C18" s="23" t="s">
        <v>39</v>
      </c>
      <c r="D18" s="21">
        <v>10</v>
      </c>
      <c r="E18" s="24">
        <v>10</v>
      </c>
      <c r="F18" s="11"/>
      <c r="G18" s="11"/>
    </row>
    <row r="19" ht="24" spans="1:7">
      <c r="A19" s="20"/>
      <c r="B19" s="23" t="s">
        <v>40</v>
      </c>
      <c r="C19" s="23" t="s">
        <v>41</v>
      </c>
      <c r="D19" s="25">
        <v>10</v>
      </c>
      <c r="E19" s="24">
        <v>10</v>
      </c>
      <c r="F19" s="11"/>
      <c r="G19" s="11"/>
    </row>
    <row r="20" spans="1:7">
      <c r="A20" s="26" t="s">
        <v>42</v>
      </c>
      <c r="B20" s="26"/>
      <c r="C20" s="26"/>
      <c r="D20" s="27">
        <f>SUM(D13:D19)+E6</f>
        <v>100</v>
      </c>
      <c r="E20" s="28">
        <f>SUM(E13:E19)+G6</f>
        <v>92.415188803824</v>
      </c>
      <c r="F20" s="9"/>
      <c r="G20" s="9"/>
    </row>
    <row r="21" spans="1:7">
      <c r="A21" s="26" t="s">
        <v>43</v>
      </c>
      <c r="B21" s="29" t="s">
        <v>44</v>
      </c>
      <c r="C21" s="29"/>
      <c r="D21" s="29"/>
      <c r="E21" s="29"/>
      <c r="F21" s="29"/>
      <c r="G21" s="29"/>
    </row>
  </sheetData>
  <mergeCells count="24">
    <mergeCell ref="A1:G1"/>
    <mergeCell ref="A2:G2"/>
    <mergeCell ref="B3:G3"/>
    <mergeCell ref="B4:D4"/>
    <mergeCell ref="F4:G4"/>
    <mergeCell ref="B10:D10"/>
    <mergeCell ref="E10:G10"/>
    <mergeCell ref="B11:D11"/>
    <mergeCell ref="E11:G11"/>
    <mergeCell ref="F12:G12"/>
    <mergeCell ref="F13:G13"/>
    <mergeCell ref="F14:G14"/>
    <mergeCell ref="F15:G15"/>
    <mergeCell ref="F16:G16"/>
    <mergeCell ref="F17:G17"/>
    <mergeCell ref="F18:G18"/>
    <mergeCell ref="F19:G19"/>
    <mergeCell ref="A20:C20"/>
    <mergeCell ref="F20:G20"/>
    <mergeCell ref="B21:G21"/>
    <mergeCell ref="A10:A11"/>
    <mergeCell ref="A12:A19"/>
    <mergeCell ref="B13:B16"/>
    <mergeCell ref="B17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办公设备购置类项目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71749</dc:creator>
  <cp:lastModifiedBy>颖H</cp:lastModifiedBy>
  <dcterms:created xsi:type="dcterms:W3CDTF">2026-04-07T10:54:00Z</dcterms:created>
  <dcterms:modified xsi:type="dcterms:W3CDTF">2026-08-25T02:55:17Z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450F827DD98341FF8C76E4BBF5A2A401_13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