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225"/>
  </bookViews>
  <sheets>
    <sheet name="Sheet1" sheetId="1" r:id="rId1"/>
  </sheets>
  <definedNames>
    <definedName name="_xlnm.Print_Area" localSheetId="0">Sheet1!$A$1:$I$19</definedName>
  </definedNames>
  <calcPr calcId="144525" concurrentCalc="0"/>
</workbook>
</file>

<file path=xl/sharedStrings.xml><?xml version="1.0" encoding="utf-8"?>
<sst xmlns="http://schemas.openxmlformats.org/spreadsheetml/2006/main" count="51" uniqueCount="42">
  <si>
    <t xml:space="preserve">                项目支出绩效自评表
              (2025年度）</t>
  </si>
  <si>
    <t>项目名称</t>
  </si>
  <si>
    <t>供热管理服务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</si>
  <si>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</si>
  <si>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</si>
  <si>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</si>
  <si>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</si>
  <si>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</si>
  <si>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</si>
  <si>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</si>
  <si>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</si>
  <si>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</si>
  <si>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</si>
  <si>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</si>
  <si>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</si>
  <si>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</si>
  <si>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</si>
  <si>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</si>
  <si>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</si>
  <si>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</si>
  <si>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</si>
  <si>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</si>
  <si>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</si>
  <si>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做好供热行业供应保障和服务工作；强化供热行业安全生产管理和重大项目建设等工作；落实供热行业规划；提升供热行业精细化管理水平，确保预算资金使用绩效。</t>
  </si>
  <si>
    <t>全年目标已实现：做好了供热行业供应保障和服务工作；强化了供热行业安全生产管理和重大项目建设等工作；落实了供热行业规划；提升了供热行业精细化管理水平，确保预算资金使用绩效。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</si>
  <si>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</si>
  <si>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</si>
  <si>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</si>
  <si>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</si>
  <si>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</si>
  <si>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</si>
  <si>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</si>
  <si>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</si>
  <si>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</si>
  <si>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</si>
  <si>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</si>
  <si>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</si>
  <si>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供热单位服务水平还可以继续提升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</si>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</sst>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13" borderId="0">
      <alignment vertical="center"/>
    </xf>
    <xf numFmtId="0" fontId="0" fillId="15" borderId="0">
      <alignment vertical="center"/>
    </xf>
    <xf numFmtId="0" fontId="9" fillId="18" borderId="0">
      <alignment vertical="center"/>
    </xf>
    <xf numFmtId="0" fontId="0" fillId="14" borderId="0">
      <alignment vertical="center"/>
    </xf>
    <xf numFmtId="0" fontId="0" fillId="16" borderId="0">
      <alignment vertical="center"/>
    </xf>
    <xf numFmtId="0" fontId="9" fillId="28" borderId="0">
      <alignment vertical="center"/>
    </xf>
    <xf numFmtId="0" fontId="0" fillId="12" borderId="0">
      <alignment vertical="center"/>
    </xf>
    <xf numFmtId="0" fontId="12" fillId="0" borderId="11">
      <alignment vertical="center"/>
    </xf>
    <xf numFmtId="0" fontId="18" fillId="0" borderId="0">
      <alignment vertical="center"/>
    </xf>
    <xf numFmtId="0" fontId="16" fillId="0" borderId="9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7" fillId="0" borderId="10">
      <alignment vertical="center"/>
    </xf>
    <xf numFmtId="42" fontId="0" fillId="0" borderId="0">
      <alignment vertical="center"/>
    </xf>
    <xf numFmtId="0" fontId="9" fillId="20" borderId="0">
      <alignment vertical="center"/>
    </xf>
    <xf numFmtId="0" fontId="20" fillId="0" borderId="0">
      <alignment vertical="center"/>
    </xf>
    <xf numFmtId="0" fontId="0" fillId="21" borderId="0">
      <alignment vertical="center"/>
    </xf>
    <xf numFmtId="0" fontId="9" fillId="23" borderId="0">
      <alignment vertical="center"/>
    </xf>
    <xf numFmtId="0" fontId="21" fillId="0" borderId="10">
      <alignment vertical="center"/>
    </xf>
    <xf numFmtId="0" fontId="22" fillId="0" borderId="0">
      <alignment vertical="center"/>
    </xf>
    <xf numFmtId="0" fontId="0" fillId="24" borderId="0">
      <alignment vertical="center"/>
    </xf>
    <xf numFmtId="44" fontId="0" fillId="0" borderId="0">
      <alignment vertical="center"/>
    </xf>
    <xf numFmtId="0" fontId="0" fillId="25" borderId="0">
      <alignment vertical="center"/>
    </xf>
    <xf numFmtId="0" fontId="23" fillId="26" borderId="13">
      <alignment vertical="center"/>
    </xf>
    <xf numFmtId="0" fontId="24" fillId="0" borderId="0">
      <alignment vertical="center"/>
    </xf>
    <xf numFmtId="41" fontId="0" fillId="0" borderId="0">
      <alignment vertical="center"/>
    </xf>
    <xf numFmtId="0" fontId="9" fillId="19" borderId="0">
      <alignment vertical="center"/>
    </xf>
    <xf numFmtId="0" fontId="0" fillId="29" borderId="0">
      <alignment vertical="center"/>
    </xf>
    <xf numFmtId="0" fontId="9" fillId="27" borderId="0">
      <alignment vertical="center"/>
    </xf>
    <xf numFmtId="0" fontId="25" fillId="30" borderId="13">
      <alignment vertical="center"/>
    </xf>
    <xf numFmtId="0" fontId="26" fillId="26" borderId="14">
      <alignment vertical="center"/>
    </xf>
    <xf numFmtId="0" fontId="15" fillId="11" borderId="8">
      <alignment vertical="center"/>
    </xf>
    <xf numFmtId="0" fontId="19" fillId="0" borderId="12">
      <alignment vertical="center"/>
    </xf>
    <xf numFmtId="0" fontId="9" fillId="31" borderId="0">
      <alignment vertical="center"/>
    </xf>
    <xf numFmtId="0" fontId="9" fillId="32" borderId="0">
      <alignment vertical="center"/>
    </xf>
    <xf numFmtId="0" fontId="0" fillId="10" borderId="7">
      <alignment vertical="center"/>
    </xf>
    <xf numFmtId="0" fontId="14" fillId="0" borderId="0">
      <alignment vertical="center"/>
    </xf>
    <xf numFmtId="0" fontId="13" fillId="9" borderId="0">
      <alignment vertical="center"/>
    </xf>
    <xf numFmtId="0" fontId="12" fillId="0" borderId="0">
      <alignment vertical="center"/>
    </xf>
    <xf numFmtId="0" fontId="9" fillId="7" borderId="0">
      <alignment vertical="center"/>
    </xf>
    <xf numFmtId="0" fontId="10" fillId="6" borderId="0">
      <alignment vertical="center"/>
    </xf>
    <xf numFmtId="0" fontId="0" fillId="22" borderId="0">
      <alignment vertical="center"/>
    </xf>
    <xf numFmtId="0" fontId="11" fillId="8" borderId="0">
      <alignment vertical="center"/>
    </xf>
    <xf numFmtId="0" fontId="9" fillId="5" borderId="0">
      <alignment vertical="center"/>
    </xf>
    <xf numFmtId="0" fontId="0" fillId="4" borderId="0">
      <alignment vertical="center"/>
    </xf>
    <xf numFmtId="0" fontId="9" fillId="17" borderId="0">
      <alignment vertical="center"/>
    </xf>
    <xf numFmtId="0" fontId="0" fillId="3" borderId="0">
      <alignment vertical="center"/>
    </xf>
    <xf numFmtId="0" fontId="9" fillId="2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0" fillId="0" borderId="1" xfId="0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10" workbookViewId="0">
      <selection activeCell="F23" sqref="F23"/>
    </sheetView>
  </sheetViews>
  <sheetFormatPr defaultColWidth="9" defaultRowHeight="14.25"/>
  <cols>
    <col min="1" max="1" width="11.25" style="2" customWidth="1"/>
    <col min="2" max="2" width="10.5083333333333" style="2" customWidth="1"/>
    <col min="3" max="3" width="16.375" style="2" customWidth="1"/>
    <col min="4" max="4" width="14.5083333333333" style="2" customWidth="1"/>
    <col min="5" max="6" width="13.8083333333333" style="2" customWidth="1"/>
    <col min="7" max="7" width="5" style="2" customWidth="1"/>
    <col min="8" max="8" width="8.33333333333333" style="2" customWidth="1"/>
    <col min="9" max="9" width="15.8666666666667" style="2" customWidth="1"/>
  </cols>
  <sheetData>
    <row r="1" ht="56" customHeight="1" spans="1:1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6"/>
      <c r="D5" s="11">
        <v>145.780185</v>
      </c>
      <c r="E5" s="11">
        <v>145.780185</v>
      </c>
      <c r="F5" s="11">
        <v>143.108785</v>
      </c>
      <c r="G5" s="11">
        <v>10</v>
      </c>
      <c r="H5" s="19">
        <f>F5/E5*100%</f>
        <v>0.981675150158439</v>
      </c>
      <c r="I5" s="11">
        <f>ROUND(H5*G5,2)</f>
        <v>9.82</v>
      </c>
    </row>
    <row r="6" ht="18" customHeight="1" spans="1:9">
      <c r="A6" s="10"/>
      <c r="B6" s="4" t="s">
        <v>15</v>
      </c>
      <c r="C6" s="6"/>
      <c r="D6" s="11">
        <v>145.780185</v>
      </c>
      <c r="E6" s="11">
        <v>145.780185</v>
      </c>
      <c r="F6" s="11">
        <v>143.108785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2"/>
      <c r="E7" s="12"/>
      <c r="F7" s="12"/>
      <c r="G7" s="4" t="s">
        <v>16</v>
      </c>
      <c r="H7" s="4" t="s">
        <v>17</v>
      </c>
      <c r="I7" s="4" t="s">
        <v>16</v>
      </c>
    </row>
    <row r="8" ht="18" customHeight="1" spans="1:9">
      <c r="A8" s="13"/>
      <c r="B8" s="4" t="s">
        <v>19</v>
      </c>
      <c r="C8" s="6"/>
      <c r="D8" s="12"/>
      <c r="E8" s="12"/>
      <c r="F8" s="12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14"/>
      <c r="D9" s="14"/>
      <c r="E9" s="14"/>
      <c r="F9" s="4" t="s">
        <v>22</v>
      </c>
      <c r="G9" s="14"/>
      <c r="H9" s="14"/>
      <c r="I9" s="14"/>
    </row>
    <row r="10" ht="112" customHeight="1" spans="1:9">
      <c r="A10" s="14"/>
      <c r="B10" s="4" t="s">
        <v>23</v>
      </c>
      <c r="C10" s="14"/>
      <c r="D10" s="14"/>
      <c r="E10" s="14"/>
      <c r="F10" s="4" t="s">
        <v>24</v>
      </c>
      <c r="G10" s="14"/>
      <c r="H10" s="14"/>
      <c r="I10" s="14"/>
    </row>
    <row r="11" ht="31.5" spans="1:9">
      <c r="A11" s="15" t="s">
        <v>25</v>
      </c>
      <c r="B11" s="15" t="s">
        <v>26</v>
      </c>
      <c r="C11" s="16" t="s">
        <v>27</v>
      </c>
      <c r="D11" s="16"/>
      <c r="E11" s="16"/>
      <c r="F11" s="15" t="s">
        <v>11</v>
      </c>
      <c r="G11" s="16" t="s">
        <v>13</v>
      </c>
      <c r="H11" s="16"/>
      <c r="I11" s="15" t="s">
        <v>28</v>
      </c>
    </row>
    <row r="12" ht="15.75" spans="1:9">
      <c r="A12" s="17"/>
      <c r="B12" s="15" t="s">
        <v>29</v>
      </c>
      <c r="C12" s="16" t="s">
        <v>30</v>
      </c>
      <c r="D12" s="16"/>
      <c r="E12" s="16"/>
      <c r="F12" s="15">
        <v>10</v>
      </c>
      <c r="G12" s="16">
        <v>10</v>
      </c>
      <c r="H12" s="16"/>
      <c r="I12" s="15"/>
    </row>
    <row r="13" ht="15.75" spans="1:9">
      <c r="A13" s="17"/>
      <c r="B13" s="17"/>
      <c r="C13" s="16" t="s">
        <v>31</v>
      </c>
      <c r="D13" s="16"/>
      <c r="E13" s="16"/>
      <c r="F13" s="15">
        <v>20</v>
      </c>
      <c r="G13" s="16">
        <v>20</v>
      </c>
      <c r="H13" s="16"/>
      <c r="I13" s="15"/>
    </row>
    <row r="14" ht="15.75" spans="1:9">
      <c r="A14" s="17"/>
      <c r="B14" s="17"/>
      <c r="C14" s="16" t="s">
        <v>32</v>
      </c>
      <c r="D14" s="16"/>
      <c r="E14" s="16"/>
      <c r="F14" s="15">
        <v>10</v>
      </c>
      <c r="G14" s="16">
        <v>10</v>
      </c>
      <c r="H14" s="16"/>
      <c r="I14" s="15"/>
    </row>
    <row r="15" ht="15.75" spans="1:9">
      <c r="A15" s="17"/>
      <c r="B15" s="15" t="s">
        <v>33</v>
      </c>
      <c r="C15" s="16" t="s">
        <v>34</v>
      </c>
      <c r="D15" s="16"/>
      <c r="E15" s="16"/>
      <c r="F15" s="15">
        <v>10</v>
      </c>
      <c r="G15" s="16">
        <v>10</v>
      </c>
      <c r="H15" s="16"/>
      <c r="I15" s="15"/>
    </row>
    <row r="16" ht="47.25" spans="1:9">
      <c r="A16" s="17"/>
      <c r="B16" s="15" t="s">
        <v>35</v>
      </c>
      <c r="C16" s="16" t="s">
        <v>36</v>
      </c>
      <c r="D16" s="16"/>
      <c r="E16" s="16"/>
      <c r="F16" s="15">
        <v>15</v>
      </c>
      <c r="G16" s="16">
        <v>14</v>
      </c>
      <c r="H16" s="16"/>
      <c r="I16" s="15" t="s">
        <v>37</v>
      </c>
    </row>
    <row r="17" ht="15.75" spans="1:9">
      <c r="A17" s="17"/>
      <c r="B17" s="17"/>
      <c r="C17" s="16" t="s">
        <v>38</v>
      </c>
      <c r="D17" s="16"/>
      <c r="E17" s="16"/>
      <c r="F17" s="15">
        <v>15</v>
      </c>
      <c r="G17" s="16">
        <v>15</v>
      </c>
      <c r="H17" s="16"/>
      <c r="I17" s="15"/>
    </row>
    <row r="18" ht="31.5" spans="1:9">
      <c r="A18" s="17"/>
      <c r="B18" s="15" t="s">
        <v>39</v>
      </c>
      <c r="C18" s="16" t="s">
        <v>40</v>
      </c>
      <c r="D18" s="16"/>
      <c r="E18" s="16"/>
      <c r="F18" s="15">
        <v>10</v>
      </c>
      <c r="G18" s="16">
        <v>10</v>
      </c>
      <c r="H18" s="16"/>
      <c r="I18" s="15"/>
    </row>
    <row r="19" ht="25" customHeight="1" spans="1:9">
      <c r="A19" s="18" t="s">
        <v>41</v>
      </c>
      <c r="B19" s="18"/>
      <c r="C19" s="18"/>
      <c r="D19" s="18"/>
      <c r="E19" s="18"/>
      <c r="F19" s="20">
        <v>100</v>
      </c>
      <c r="G19" s="16">
        <f>SUM(G12:G18)+I5</f>
        <v>98.82</v>
      </c>
      <c r="H19" s="16"/>
      <c r="I19" s="21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2" customHeight="1"/>
    <row r="35" ht="15" customHeight="1"/>
    <row r="36" ht="15" customHeight="1"/>
    <row r="37" ht="15" customHeight="1"/>
    <row r="38" ht="19" customHeight="1"/>
    <row r="39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A19:E19"/>
    <mergeCell ref="G19:H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89" fitToHeight="0" orientation="portrait"/>
  <headerFooter/>
  <colBreaks count="1" manualBreakCount="1">
    <brk id="9" max="655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2021-05-01T03:21:00Z</dcterms:created>
  <dcterms:modified xsi:type="dcterms:W3CDTF">2026-08-12T10:37:02Z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2052-11.8.2.12275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