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<sst xmlns="http://schemas.openxmlformats.org/spreadsheetml/2006/main" count="50" uniqueCount="41">
  <si>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</si>
  <si>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</si>
  <si>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网格化管理服务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</si>
  <si>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</si>
  <si>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</si>
  <si>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</si>
  <si>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</si>
  <si>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</si>
  <si>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</si>
  <si>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</si>
  <si>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</si>
  <si>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</si>
  <si>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</si>
  <si>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</si>
  <si>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</si>
  <si>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</si>
  <si>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</si>
  <si>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</si>
  <si>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</si>
  <si>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</si>
  <si>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</si>
  <si>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</si>
  <si>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</si>
  <si>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完成2025年度各区汇交数据的审核工作，汇交数据主要涉及城市部件数据、地理编码数据、网格数据等，共计约2500个图层；辅助做好接诉即办相关工作。</t>
  </si>
  <si>
    <t>完成2025年度各区汇交数据的审核工作，汇交数据主要涉及城市部件数据、地理编码数据、网格数据等，共计约2786个图层；辅助做好接诉即办相关工作。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</si>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</sst>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view="pageBreakPreview" zoomScaleNormal="100" workbookViewId="0">
      <selection activeCell="F19" sqref="F19:G19"/>
    </sheetView>
  </sheetViews>
  <sheetFormatPr defaultColWidth="9" defaultRowHeight="13.5"/>
  <cols>
    <col min="1" max="1" width="11.25" style="2" customWidth="1"/>
    <col min="2" max="2" width="10.5083333333333" style="2" customWidth="1"/>
    <col min="3" max="3" width="13.0083333333333" style="2" customWidth="1"/>
    <col min="4" max="4" width="17.9916666666667" style="2" customWidth="1"/>
    <col min="5" max="6" width="13.4166666666667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141.783629</v>
      </c>
      <c r="E5" s="11">
        <v>141.783629</v>
      </c>
      <c r="F5" s="11">
        <v>141.18</v>
      </c>
      <c r="G5" s="11">
        <v>10</v>
      </c>
      <c r="H5" s="12">
        <f>F5/E5*100%</f>
        <v>0.995742604387704</v>
      </c>
      <c r="I5" s="11">
        <f>ROUND(H5*G5,2)</f>
        <v>9.96</v>
      </c>
    </row>
    <row r="6" ht="18" customHeight="1" spans="1:9">
      <c r="A6" s="10"/>
      <c r="B6" s="4" t="s">
        <v>15</v>
      </c>
      <c r="C6" s="6"/>
      <c r="D6" s="11">
        <v>141.783629</v>
      </c>
      <c r="E6" s="11">
        <v>141.783629</v>
      </c>
      <c r="F6" s="11">
        <v>141.18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87" customHeight="1" spans="1:9">
      <c r="A10" s="14"/>
      <c r="B10" s="4" t="s">
        <v>23</v>
      </c>
      <c r="C10" s="5"/>
      <c r="D10" s="5"/>
      <c r="E10" s="6"/>
      <c r="F10" s="4" t="s">
        <v>24</v>
      </c>
      <c r="G10" s="15"/>
      <c r="H10" s="15"/>
      <c r="I10" s="16"/>
    </row>
    <row r="11" ht="28.5" spans="1:9">
      <c r="A11" s="17" t="s">
        <v>25</v>
      </c>
      <c r="B11" s="17" t="s">
        <v>26</v>
      </c>
      <c r="C11" s="18" t="s">
        <v>27</v>
      </c>
      <c r="D11" s="19"/>
      <c r="E11" s="20"/>
      <c r="F11" s="18" t="s">
        <v>11</v>
      </c>
      <c r="G11" s="19"/>
      <c r="H11" s="17" t="s">
        <v>13</v>
      </c>
      <c r="I11" s="17" t="s">
        <v>28</v>
      </c>
    </row>
    <row r="12" ht="14.25" spans="1:9">
      <c r="A12" s="21"/>
      <c r="B12" s="17" t="s">
        <v>29</v>
      </c>
      <c r="C12" s="18" t="s">
        <v>30</v>
      </c>
      <c r="D12" s="19"/>
      <c r="E12" s="20"/>
      <c r="F12" s="18">
        <v>20</v>
      </c>
      <c r="G12" s="19"/>
      <c r="H12" s="17">
        <v>20</v>
      </c>
      <c r="I12" s="17"/>
    </row>
    <row r="13" ht="14.25" spans="1:9">
      <c r="A13" s="21"/>
      <c r="B13" s="21"/>
      <c r="C13" s="18" t="s">
        <v>31</v>
      </c>
      <c r="D13" s="19"/>
      <c r="E13" s="20"/>
      <c r="F13" s="18">
        <v>20</v>
      </c>
      <c r="G13" s="19"/>
      <c r="H13" s="17">
        <v>20</v>
      </c>
      <c r="I13" s="17"/>
    </row>
    <row r="14" ht="14.25" spans="1:9">
      <c r="A14" s="21"/>
      <c r="B14" s="22"/>
      <c r="C14" s="18" t="s">
        <v>32</v>
      </c>
      <c r="D14" s="19"/>
      <c r="E14" s="20"/>
      <c r="F14" s="18">
        <v>10</v>
      </c>
      <c r="G14" s="19"/>
      <c r="H14" s="17">
        <v>10</v>
      </c>
      <c r="I14" s="17"/>
    </row>
    <row r="15" ht="14.25" spans="1:9">
      <c r="A15" s="21"/>
      <c r="B15" s="17" t="s">
        <v>33</v>
      </c>
      <c r="C15" s="18" t="s">
        <v>34</v>
      </c>
      <c r="D15" s="19"/>
      <c r="E15" s="20"/>
      <c r="F15" s="18">
        <v>10</v>
      </c>
      <c r="G15" s="19"/>
      <c r="H15" s="17">
        <v>10</v>
      </c>
      <c r="I15" s="17"/>
    </row>
    <row r="16" ht="14.25" spans="1:9">
      <c r="A16" s="21"/>
      <c r="B16" s="17" t="s">
        <v>35</v>
      </c>
      <c r="C16" s="18" t="s">
        <v>36</v>
      </c>
      <c r="D16" s="19"/>
      <c r="E16" s="20"/>
      <c r="F16" s="18">
        <v>10</v>
      </c>
      <c r="G16" s="19"/>
      <c r="H16" s="17">
        <v>10</v>
      </c>
      <c r="I16" s="17"/>
    </row>
    <row r="17" ht="14.25" spans="1:9">
      <c r="A17" s="21"/>
      <c r="B17" s="21"/>
      <c r="C17" s="18" t="s">
        <v>37</v>
      </c>
      <c r="D17" s="19"/>
      <c r="E17" s="20"/>
      <c r="F17" s="18">
        <v>10</v>
      </c>
      <c r="G17" s="19"/>
      <c r="H17" s="17">
        <v>10</v>
      </c>
      <c r="I17" s="17"/>
    </row>
    <row r="18" ht="28.5" spans="1:9">
      <c r="A18" s="22"/>
      <c r="B18" s="17" t="s">
        <v>38</v>
      </c>
      <c r="C18" s="18" t="s">
        <v>39</v>
      </c>
      <c r="D18" s="19"/>
      <c r="E18" s="20"/>
      <c r="F18" s="18">
        <v>10</v>
      </c>
      <c r="G18" s="19"/>
      <c r="H18" s="17">
        <v>10</v>
      </c>
      <c r="I18" s="17"/>
    </row>
    <row r="19" ht="19" customHeight="1" spans="1:9">
      <c r="A19" s="23" t="s">
        <v>40</v>
      </c>
      <c r="B19" s="24"/>
      <c r="C19" s="24"/>
      <c r="D19" s="24"/>
      <c r="E19" s="24"/>
      <c r="F19" s="18">
        <v>100</v>
      </c>
      <c r="G19" s="19"/>
      <c r="H19" s="25">
        <f>SUM(H12:H18)+I5</f>
        <v>99.96</v>
      </c>
      <c r="I19" s="26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2" customHeight="1"/>
    <row r="33" ht="15" customHeight="1"/>
    <row r="34" ht="15" customHeight="1"/>
    <row r="35" ht="15" customHeight="1"/>
    <row r="36" ht="19" customHeight="1"/>
    <row r="37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90" fitToHeight="0" orientation="portrait"/>
  <headerFooter/>
  <colBreaks count="1" manualBreakCount="1">
    <brk id="9" max="655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2026-08-12T10:36:53Z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262D9297BE1A48BF9CD60D622159EB29_13</vt:lpwstr>
  </property>
  <property fmtid="{D5CDD505-2E9C-101B-9397-08002B2CF9AE}" pid="4" name="CalculationRule">
    <vt:i4>0</vt:i4>
  </property>
</Properties>
</file>