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225"/>
  </bookViews>
  <sheets>
    <sheet name="Sheet1" sheetId="1" r:id="rId1"/>
  </sheets>
  <definedNames>
    <definedName name="_xlnm.Print_Area" localSheetId="0">Sheet1!$A$1:$I$19</definedName>
  </definedNames>
  <calcPr calcId="144525" concurrentCalc="0"/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<sst xmlns="http://schemas.openxmlformats.org/spreadsheetml/2006/main" count="50" uniqueCount="41">
  <si>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</si>
  <si>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</si>
  <si>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政务管理服务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</si>
  <si>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</si>
  <si>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</si>
  <si>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</si>
  <si>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</si>
  <si>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</si>
  <si>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</si>
  <si>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</si>
  <si>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</si>
  <si>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</si>
  <si>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</si>
  <si>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</si>
  <si>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</si>
  <si>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</si>
  <si>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</si>
  <si>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</si>
  <si>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</si>
  <si>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</si>
  <si>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</si>
  <si>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</si>
  <si>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</si>
  <si>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完成2024年文书档案数字化。链接数字档案系统。</t>
  </si>
  <si>
    <t>已按合同约定，完成2024年文书档案数字化，并链接数字档案系统。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</si>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</sst>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21" borderId="0">
      <alignment vertical="center"/>
    </xf>
    <xf numFmtId="0" fontId="0" fillId="26" borderId="0">
      <alignment vertical="center"/>
    </xf>
    <xf numFmtId="0" fontId="7" fillId="22" borderId="0">
      <alignment vertical="center"/>
    </xf>
    <xf numFmtId="0" fontId="0" fillId="31" borderId="0">
      <alignment vertical="center"/>
    </xf>
    <xf numFmtId="0" fontId="0" fillId="15" borderId="0">
      <alignment vertical="center"/>
    </xf>
    <xf numFmtId="0" fontId="7" fillId="14" borderId="0">
      <alignment vertical="center"/>
    </xf>
    <xf numFmtId="0" fontId="0" fillId="18" borderId="0">
      <alignment vertical="center"/>
    </xf>
    <xf numFmtId="0" fontId="12" fillId="0" borderId="9">
      <alignment vertical="center"/>
    </xf>
    <xf numFmtId="0" fontId="16" fillId="0" borderId="0">
      <alignment vertical="center"/>
    </xf>
    <xf numFmtId="0" fontId="13" fillId="0" borderId="10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1" fillId="0" borderId="8">
      <alignment vertical="center"/>
    </xf>
    <xf numFmtId="42" fontId="0" fillId="0" borderId="0">
      <alignment vertical="center"/>
    </xf>
    <xf numFmtId="0" fontId="7" fillId="12" borderId="0">
      <alignment vertical="center"/>
    </xf>
    <xf numFmtId="0" fontId="19" fillId="0" borderId="0">
      <alignment vertical="center"/>
    </xf>
    <xf numFmtId="0" fontId="0" fillId="16" borderId="0">
      <alignment vertical="center"/>
    </xf>
    <xf numFmtId="0" fontId="7" fillId="30" borderId="0">
      <alignment vertical="center"/>
    </xf>
    <xf numFmtId="0" fontId="14" fillId="0" borderId="8">
      <alignment vertical="center"/>
    </xf>
    <xf numFmtId="0" fontId="15" fillId="0" borderId="0">
      <alignment vertical="center"/>
    </xf>
    <xf numFmtId="0" fontId="0" fillId="19" borderId="0">
      <alignment vertical="center"/>
    </xf>
    <xf numFmtId="44" fontId="0" fillId="0" borderId="0">
      <alignment vertical="center"/>
    </xf>
    <xf numFmtId="0" fontId="0" fillId="20" borderId="0">
      <alignment vertical="center"/>
    </xf>
    <xf numFmtId="0" fontId="18" fillId="23" borderId="12">
      <alignment vertical="center"/>
    </xf>
    <xf numFmtId="0" fontId="20" fillId="0" borderId="0">
      <alignment vertical="center"/>
    </xf>
    <xf numFmtId="41" fontId="0" fillId="0" borderId="0">
      <alignment vertical="center"/>
    </xf>
    <xf numFmtId="0" fontId="7" fillId="25" borderId="0">
      <alignment vertical="center"/>
    </xf>
    <xf numFmtId="0" fontId="0" fillId="29" borderId="0">
      <alignment vertical="center"/>
    </xf>
    <xf numFmtId="0" fontId="7" fillId="17" borderId="0">
      <alignment vertical="center"/>
    </xf>
    <xf numFmtId="0" fontId="24" fillId="32" borderId="12">
      <alignment vertical="center"/>
    </xf>
    <xf numFmtId="0" fontId="23" fillId="23" borderId="15">
      <alignment vertical="center"/>
    </xf>
    <xf numFmtId="0" fontId="22" fillId="27" borderId="13">
      <alignment vertical="center"/>
    </xf>
    <xf numFmtId="0" fontId="17" fillId="0" borderId="11">
      <alignment vertical="center"/>
    </xf>
    <xf numFmtId="0" fontId="7" fillId="13" borderId="0">
      <alignment vertical="center"/>
    </xf>
    <xf numFmtId="0" fontId="7" fillId="24" borderId="0">
      <alignment vertical="center"/>
    </xf>
    <xf numFmtId="0" fontId="0" fillId="28" borderId="14">
      <alignment vertical="center"/>
    </xf>
    <xf numFmtId="0" fontId="21" fillId="0" borderId="0">
      <alignment vertical="center"/>
    </xf>
    <xf numFmtId="0" fontId="10" fillId="11" borderId="0">
      <alignment vertical="center"/>
    </xf>
    <xf numFmtId="0" fontId="12" fillId="0" borderId="0">
      <alignment vertical="center"/>
    </xf>
    <xf numFmtId="0" fontId="7" fillId="10" borderId="0">
      <alignment vertical="center"/>
    </xf>
    <xf numFmtId="0" fontId="9" fillId="9" borderId="0">
      <alignment vertical="center"/>
    </xf>
    <xf numFmtId="0" fontId="0" fillId="8" borderId="0">
      <alignment vertical="center"/>
    </xf>
    <xf numFmtId="0" fontId="8" fillId="7" borderId="0">
      <alignment vertical="center"/>
    </xf>
    <xf numFmtId="0" fontId="7" fillId="6" borderId="0">
      <alignment vertical="center"/>
    </xf>
    <xf numFmtId="0" fontId="0" fillId="5" borderId="0">
      <alignment vertical="center"/>
    </xf>
    <xf numFmtId="0" fontId="7" fillId="4" borderId="0">
      <alignment vertical="center"/>
    </xf>
    <xf numFmtId="0" fontId="0" fillId="3" borderId="0">
      <alignment vertical="center"/>
    </xf>
    <xf numFmtId="0" fontId="7" fillId="2" borderId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4" xfId="0" applyFont="1" applyBorder="1" applyAlignment="1"/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L13" sqref="L13"/>
    </sheetView>
  </sheetViews>
  <sheetFormatPr defaultColWidth="9" defaultRowHeight="14.25"/>
  <cols>
    <col min="1" max="1" width="11.25" style="2" customWidth="1"/>
    <col min="2" max="2" width="10.5" style="2" customWidth="1"/>
    <col min="3" max="3" width="14.5333333333333" style="2" customWidth="1"/>
    <col min="4" max="4" width="19.45" style="2" customWidth="1"/>
    <col min="5" max="5" width="13.6083333333333" style="2" customWidth="1"/>
    <col min="6" max="6" width="23.4416666666667" style="2" customWidth="1"/>
    <col min="7" max="7" width="5" style="2" customWidth="1"/>
    <col min="8" max="8" width="8.33333333333333" style="2" customWidth="1"/>
    <col min="9" max="9" width="15.8666666666667" style="2" customWidth="1"/>
  </cols>
  <sheetData>
    <row r="1" ht="56" customHeight="1" spans="1:1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6"/>
      <c r="D5" s="12">
        <v>7.25</v>
      </c>
      <c r="E5" s="12">
        <v>7.25</v>
      </c>
      <c r="F5" s="12">
        <v>7.2</v>
      </c>
      <c r="G5" s="11">
        <v>10</v>
      </c>
      <c r="H5" s="22">
        <f>F5/E5*100%</f>
        <v>0.993103448275862</v>
      </c>
      <c r="I5" s="11">
        <f>ROUND(H5*G5,2)</f>
        <v>9.93</v>
      </c>
    </row>
    <row r="6" ht="18" customHeight="1" spans="1:9">
      <c r="A6" s="10"/>
      <c r="B6" s="4" t="s">
        <v>15</v>
      </c>
      <c r="C6" s="6"/>
      <c r="D6" s="12">
        <v>7.25</v>
      </c>
      <c r="E6" s="12">
        <v>7.25</v>
      </c>
      <c r="F6" s="12">
        <v>7.2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3"/>
      <c r="E7" s="13"/>
      <c r="F7" s="13"/>
      <c r="G7" s="4" t="s">
        <v>16</v>
      </c>
      <c r="H7" s="4" t="s">
        <v>17</v>
      </c>
      <c r="I7" s="4" t="s">
        <v>16</v>
      </c>
    </row>
    <row r="8" ht="18" customHeight="1" spans="1:9">
      <c r="A8" s="14"/>
      <c r="B8" s="4" t="s">
        <v>19</v>
      </c>
      <c r="C8" s="6"/>
      <c r="D8" s="13"/>
      <c r="E8" s="13"/>
      <c r="F8" s="13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112" customHeight="1" spans="1:9">
      <c r="A10" s="14"/>
      <c r="B10" s="4" t="s">
        <v>23</v>
      </c>
      <c r="C10" s="5"/>
      <c r="D10" s="5"/>
      <c r="E10" s="6"/>
      <c r="F10" s="4" t="s">
        <v>24</v>
      </c>
      <c r="G10" s="23"/>
      <c r="H10" s="23"/>
      <c r="I10" s="27"/>
    </row>
    <row r="11" ht="31.5" spans="1:9">
      <c r="A11" s="15" t="s">
        <v>25</v>
      </c>
      <c r="B11" s="15" t="s">
        <v>26</v>
      </c>
      <c r="C11" s="16" t="s">
        <v>27</v>
      </c>
      <c r="D11" s="17"/>
      <c r="E11" s="17"/>
      <c r="F11" s="15" t="s">
        <v>11</v>
      </c>
      <c r="G11" s="24" t="s">
        <v>13</v>
      </c>
      <c r="H11" s="24"/>
      <c r="I11" s="15" t="s">
        <v>28</v>
      </c>
    </row>
    <row r="12" ht="15.75" spans="1:9">
      <c r="A12" s="18"/>
      <c r="B12" s="15" t="s">
        <v>29</v>
      </c>
      <c r="C12" s="16" t="s">
        <v>30</v>
      </c>
      <c r="D12" s="17"/>
      <c r="E12" s="17"/>
      <c r="F12" s="15">
        <v>15</v>
      </c>
      <c r="G12" s="24">
        <v>15</v>
      </c>
      <c r="H12" s="24"/>
      <c r="I12" s="15"/>
    </row>
    <row r="13" ht="15.75" spans="1:9">
      <c r="A13" s="18"/>
      <c r="B13" s="18"/>
      <c r="C13" s="16" t="s">
        <v>31</v>
      </c>
      <c r="D13" s="17"/>
      <c r="E13" s="17"/>
      <c r="F13" s="25">
        <v>15</v>
      </c>
      <c r="G13" s="24">
        <v>15</v>
      </c>
      <c r="H13" s="24">
        <v>15</v>
      </c>
      <c r="I13" s="15"/>
    </row>
    <row r="14" ht="15.75" spans="1:9">
      <c r="A14" s="18"/>
      <c r="B14" s="19"/>
      <c r="C14" s="16" t="s">
        <v>32</v>
      </c>
      <c r="D14" s="17"/>
      <c r="E14" s="17"/>
      <c r="F14" s="15">
        <v>15</v>
      </c>
      <c r="G14" s="24">
        <v>15</v>
      </c>
      <c r="H14" s="24">
        <v>15</v>
      </c>
      <c r="I14" s="15"/>
    </row>
    <row r="15" ht="15.75" spans="1:9">
      <c r="A15" s="18"/>
      <c r="B15" s="15" t="s">
        <v>33</v>
      </c>
      <c r="C15" s="16" t="s">
        <v>34</v>
      </c>
      <c r="D15" s="17"/>
      <c r="E15" s="17"/>
      <c r="F15" s="15">
        <v>10</v>
      </c>
      <c r="G15" s="24">
        <v>10</v>
      </c>
      <c r="H15" s="24">
        <v>10</v>
      </c>
      <c r="I15" s="15"/>
    </row>
    <row r="16" ht="15.75" spans="1:9">
      <c r="A16" s="18"/>
      <c r="B16" s="15" t="s">
        <v>35</v>
      </c>
      <c r="C16" s="16" t="s">
        <v>36</v>
      </c>
      <c r="D16" s="17"/>
      <c r="E16" s="17"/>
      <c r="F16" s="25">
        <v>15</v>
      </c>
      <c r="G16" s="24">
        <v>15</v>
      </c>
      <c r="H16" s="24">
        <v>15</v>
      </c>
      <c r="I16" s="15"/>
    </row>
    <row r="17" ht="15.75" spans="1:9">
      <c r="A17" s="18"/>
      <c r="B17" s="18"/>
      <c r="C17" s="16" t="s">
        <v>37</v>
      </c>
      <c r="D17" s="17"/>
      <c r="E17" s="17"/>
      <c r="F17" s="15">
        <v>15</v>
      </c>
      <c r="G17" s="24">
        <v>15</v>
      </c>
      <c r="H17" s="24">
        <v>15</v>
      </c>
      <c r="I17" s="15"/>
    </row>
    <row r="18" ht="31.5" spans="1:9">
      <c r="A18" s="19"/>
      <c r="B18" s="15" t="s">
        <v>38</v>
      </c>
      <c r="C18" s="16" t="s">
        <v>39</v>
      </c>
      <c r="D18" s="17"/>
      <c r="E18" s="17"/>
      <c r="F18" s="25">
        <v>5</v>
      </c>
      <c r="G18" s="24">
        <v>5</v>
      </c>
      <c r="H18" s="24">
        <v>5</v>
      </c>
      <c r="I18" s="15"/>
    </row>
    <row r="19" ht="19" customHeight="1" spans="1:9">
      <c r="A19" s="20" t="s">
        <v>40</v>
      </c>
      <c r="B19" s="21"/>
      <c r="C19" s="21"/>
      <c r="D19" s="21"/>
      <c r="E19" s="21"/>
      <c r="F19" s="26">
        <v>100</v>
      </c>
      <c r="G19" s="24">
        <v>99.93</v>
      </c>
      <c r="H19" s="24">
        <f>SUM(H12:H18)+I5</f>
        <v>84.93</v>
      </c>
      <c r="I19" s="28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2" customHeight="1"/>
    <row r="35" ht="15" customHeight="1"/>
    <row r="36" ht="15" customHeight="1"/>
    <row r="37" ht="15" customHeight="1"/>
    <row r="38" ht="19" customHeight="1"/>
    <row r="39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A19:E19"/>
    <mergeCell ref="G19:H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80" fitToHeight="0" orientation="portrait"/>
  <headerFooter/>
  <colBreaks count="1" manualBreakCount="1">
    <brk id="9" max="655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2021-05-01T03:21:00Z</dcterms:created>
  <dcterms:modified xsi:type="dcterms:W3CDTF">2026-08-12T10:02:28Z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2052-11.8.2.12275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