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Sheet1!$A$1:$I$21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<sst xmlns="http://schemas.openxmlformats.org/spreadsheetml/2006/main" count="60" uniqueCount="51">
  <si>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 xml:space="preserve">                项目支出绩效自评表
              (2025年度）</t>
  </si>
  <si>
    <t>项目名称</t>
  </si>
  <si>
    <t>能源运行管理服务</t>
  </si>
  <si>
    <t>主管部门</t>
  </si>
  <si>
    <t>北京市城市管理委员会</t>
  </si>
  <si>
    <t>实施单位</t>
  </si>
  <si>
    <t>北京市城市管理委员会机关</t>
  </si>
  <si>
    <t>项目属性</t>
  </si>
  <si>
    <t>经常性项目</t>
  </si>
  <si>
    <t>项目期</t>
  </si>
  <si>
    <t>1年</t>
  </si>
  <si>
    <t>项目负责人</t>
  </si>
  <si>
    <t>单晓飞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</si>
  <si>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</si>
  <si>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</si>
  <si>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</si>
  <si>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</si>
  <si>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</si>
  <si>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</si>
  <si>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</si>
  <si>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</si>
  <si>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</si>
  <si>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</si>
  <si>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</si>
  <si>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</si>
  <si>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</si>
  <si>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</si>
  <si>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</si>
  <si>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</si>
  <si>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</si>
  <si>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1.立足我委城市能源运行管理部门职能定位，服务全市能源运行管理工作，为强化城市能源运行及能源供给保障等方面管理能力提供支撑。
2.保障工作日各类数据采集及时、准确、完整、稳定。保障节假日及重点时段的值守数据保障。 
3.完成本市成品油批发企业的基本信息、成品油储备能力及运营情况的现场核查
4.通过全面深入研究，开发分析预测模型，研究提出双碳背景下，优化首都电气热能源调度机制带来的降碳增效潜力，研究提出提升首都能源体系韧性能力切实可行的建议。 
</t>
  </si>
  <si>
    <t xml:space="preserve">根据工作安排，全面落实绩效任务，已全面完成全年预算绩效目标。 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</si>
  <si>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</si>
  <si>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</si>
  <si>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</si>
  <si>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</si>
  <si>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</si>
  <si>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</si>
  <si>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</si>
  <si>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</si>
  <si>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</si>
  <si>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</si>
  <si>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</si>
  <si>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</si>
  <si>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北京市主要能源均依赖外阜，民生保障任务重，要求高，标准严，多能源品种间联系密切高度耦合，调研梳理工作繁杂。需进一步完善对北京市能源运行现状的了解，提出更加切合实际的意见建议。</t>
  </si>
  <si>
    <t>可持续影响指标</t>
  </si>
  <si>
    <t>当前研究仅依托逐日尺度的热、电、气能耗数据开展分析，小时级及精细化短时间尺度下的能源调度优化研究仍有待深化。</t>
  </si>
  <si>
    <t>满意度指标</t>
  </si>
  <si>
    <t>服务对象满意度指标</t>
  </si>
  <si>
    <t>后续积极研究，持续推进煤改清洁能源扶持力度。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</si>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</sst>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1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1">
      <alignment vertical="center"/>
    </xf>
    <xf numFmtId="0" fontId="14" fillId="0" borderId="11">
      <alignment vertical="center"/>
    </xf>
    <xf numFmtId="0" fontId="15" fillId="0" borderId="12">
      <alignment vertical="center"/>
    </xf>
    <xf numFmtId="0" fontId="15" fillId="0" borderId="0">
      <alignment vertical="center"/>
    </xf>
    <xf numFmtId="0" fontId="16" fillId="3" borderId="13">
      <alignment vertical="center"/>
    </xf>
    <xf numFmtId="0" fontId="17" fillId="4" borderId="14">
      <alignment vertical="center"/>
    </xf>
    <xf numFmtId="0" fontId="18" fillId="4" borderId="13">
      <alignment vertical="center"/>
    </xf>
    <xf numFmtId="0" fontId="19" fillId="5" borderId="15">
      <alignment vertical="center"/>
    </xf>
    <xf numFmtId="0" fontId="20" fillId="0" borderId="16">
      <alignment vertical="center"/>
    </xf>
    <xf numFmtId="0" fontId="21" fillId="0" borderId="17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5" fillId="32" borderId="0">
      <alignment vertical="center"/>
    </xf>
  </cellStyleXfs>
  <cellXfs count="2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4" xfId="0" applyBorder="1" applyAlignment="1"/>
    <xf numFmtId="0" fontId="2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view="pageBreakPreview" zoomScale="70" zoomScaleNormal="100" topLeftCell="A12" workbookViewId="0">
      <selection activeCell="I21" sqref="I21"/>
    </sheetView>
  </sheetViews>
  <sheetFormatPr defaultColWidth="9" defaultRowHeight="13.5"/>
  <cols>
    <col min="1" max="1" width="11.2583333333333" style="3" customWidth="1"/>
    <col min="2" max="2" width="10.5083333333333" style="3" customWidth="1"/>
    <col min="3" max="3" width="13.95" style="3" customWidth="1"/>
    <col min="4" max="4" width="27.95" style="3" customWidth="1"/>
    <col min="5" max="5" width="22.875" style="3" customWidth="1"/>
    <col min="6" max="6" width="22" style="3" customWidth="1"/>
    <col min="7" max="7" width="5" style="3" customWidth="1"/>
    <col min="8" max="9" width="21.375" style="3" customWidth="1"/>
  </cols>
  <sheetData>
    <row r="1" ht="56" customHeight="1" spans="1:9">
      <c r="A1" s="4" t="s">
        <v>0</v>
      </c>
    </row>
    <row r="2" ht="24" customHeight="1" spans="1:9">
      <c r="A2" s="5" t="s">
        <v>1</v>
      </c>
      <c r="B2" s="6"/>
      <c r="C2" s="7"/>
      <c r="D2" s="5" t="s">
        <v>2</v>
      </c>
      <c r="E2" s="6"/>
      <c r="F2" s="6"/>
      <c r="G2" s="6"/>
      <c r="H2" s="6"/>
      <c r="I2" s="7"/>
    </row>
    <row r="3" ht="24" customHeight="1" spans="1:9">
      <c r="A3" s="5" t="s">
        <v>3</v>
      </c>
      <c r="B3" s="6"/>
      <c r="C3" s="7"/>
      <c r="D3" s="5" t="s">
        <v>4</v>
      </c>
      <c r="E3" s="7"/>
      <c r="F3" s="5" t="s">
        <v>5</v>
      </c>
      <c r="G3" s="5" t="s">
        <v>6</v>
      </c>
      <c r="H3" s="6"/>
      <c r="I3" s="7"/>
    </row>
    <row r="4" ht="24" customHeight="1" spans="1:9">
      <c r="A4" s="5" t="s">
        <v>7</v>
      </c>
      <c r="B4" s="6"/>
      <c r="C4" s="7"/>
      <c r="D4" s="5" t="s">
        <v>8</v>
      </c>
      <c r="E4" s="7"/>
      <c r="F4" s="5" t="s">
        <v>9</v>
      </c>
      <c r="G4" s="5" t="s">
        <v>10</v>
      </c>
      <c r="H4" s="6"/>
      <c r="I4" s="7"/>
    </row>
    <row r="5" ht="20" customHeight="1" spans="1:9">
      <c r="A5" s="5" t="s">
        <v>11</v>
      </c>
      <c r="B5" s="6"/>
      <c r="C5" s="7"/>
      <c r="D5" s="5" t="s">
        <v>12</v>
      </c>
      <c r="E5" s="7"/>
      <c r="F5" s="5" t="s">
        <v>13</v>
      </c>
      <c r="G5" s="5">
        <v>18519372756</v>
      </c>
      <c r="H5" s="6"/>
      <c r="I5" s="7"/>
    </row>
    <row r="6" ht="36" customHeight="1" spans="1:9">
      <c r="A6" s="8" t="s">
        <v>14</v>
      </c>
      <c r="B6" s="9"/>
      <c r="C6" s="10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18" customHeight="1" spans="1:9">
      <c r="A7" s="11"/>
      <c r="B7" s="12" t="s">
        <v>21</v>
      </c>
      <c r="C7" s="7"/>
      <c r="D7" s="13">
        <v>200.63068</v>
      </c>
      <c r="E7" s="13">
        <v>200.63068</v>
      </c>
      <c r="F7" s="13">
        <v>198.782</v>
      </c>
      <c r="G7" s="12">
        <v>10</v>
      </c>
      <c r="H7" s="14">
        <f>F7/E7*100%</f>
        <v>0.990785656510759</v>
      </c>
      <c r="I7" s="12">
        <f>ROUND(H7*G7,2)</f>
        <v>9.91</v>
      </c>
    </row>
    <row r="8" ht="18" customHeight="1" spans="1:9">
      <c r="A8" s="11"/>
      <c r="B8" s="5" t="s">
        <v>22</v>
      </c>
      <c r="C8" s="7"/>
      <c r="D8" s="13">
        <v>200.63068</v>
      </c>
      <c r="E8" s="13">
        <v>200.63068</v>
      </c>
      <c r="F8" s="13">
        <v>198.782</v>
      </c>
      <c r="G8" s="5" t="s">
        <v>23</v>
      </c>
      <c r="H8" s="5" t="s">
        <v>24</v>
      </c>
      <c r="I8" s="5" t="s">
        <v>23</v>
      </c>
    </row>
    <row r="9" ht="18" customHeight="1" spans="1:9">
      <c r="A9" s="11"/>
      <c r="B9" s="5" t="s">
        <v>25</v>
      </c>
      <c r="C9" s="7"/>
      <c r="D9" s="15"/>
      <c r="E9" s="15"/>
      <c r="F9" s="15"/>
      <c r="G9" s="5" t="s">
        <v>23</v>
      </c>
      <c r="H9" s="5" t="s">
        <v>24</v>
      </c>
      <c r="I9" s="5" t="s">
        <v>23</v>
      </c>
    </row>
    <row r="10" ht="18" customHeight="1" spans="1:9">
      <c r="A10" s="16"/>
      <c r="B10" s="5" t="s">
        <v>26</v>
      </c>
      <c r="C10" s="7"/>
      <c r="D10" s="15"/>
      <c r="E10" s="15"/>
      <c r="F10" s="15"/>
      <c r="G10" s="5" t="s">
        <v>23</v>
      </c>
      <c r="H10" s="5" t="s">
        <v>24</v>
      </c>
      <c r="I10" s="5" t="s">
        <v>23</v>
      </c>
    </row>
    <row r="11" ht="20" customHeight="1" spans="1:9">
      <c r="A11" s="5" t="s">
        <v>27</v>
      </c>
      <c r="B11" s="5" t="s">
        <v>28</v>
      </c>
      <c r="C11" s="6"/>
      <c r="D11" s="6"/>
      <c r="E11" s="7"/>
      <c r="F11" s="5" t="s">
        <v>29</v>
      </c>
      <c r="G11" s="6"/>
      <c r="H11" s="6"/>
      <c r="I11" s="7"/>
    </row>
    <row r="12" ht="409" customHeight="1" spans="1:9">
      <c r="A12" s="11"/>
      <c r="B12" s="17" t="s">
        <v>30</v>
      </c>
      <c r="C12" s="18"/>
      <c r="D12" s="18"/>
      <c r="E12" s="19"/>
      <c r="F12" s="20" t="s">
        <v>31</v>
      </c>
      <c r="G12" s="21"/>
      <c r="H12" s="21"/>
      <c r="I12" s="22"/>
    </row>
    <row r="13" ht="72" customHeight="1" spans="1:9">
      <c r="A13" s="23" t="s">
        <v>32</v>
      </c>
      <c r="B13" s="23" t="s">
        <v>33</v>
      </c>
      <c r="C13" s="23" t="s">
        <v>34</v>
      </c>
      <c r="D13" s="23"/>
      <c r="E13" s="23"/>
      <c r="F13" s="23" t="s">
        <v>18</v>
      </c>
      <c r="G13" s="23"/>
      <c r="H13" s="23" t="s">
        <v>20</v>
      </c>
      <c r="I13" s="23" t="s">
        <v>35</v>
      </c>
    </row>
    <row r="14" ht="27" customHeight="1" spans="1:9">
      <c r="A14" s="24"/>
      <c r="B14" s="23" t="s">
        <v>36</v>
      </c>
      <c r="C14" s="23" t="s">
        <v>37</v>
      </c>
      <c r="D14" s="23"/>
      <c r="E14" s="23"/>
      <c r="F14" s="23">
        <v>12</v>
      </c>
      <c r="G14" s="23"/>
      <c r="H14" s="25">
        <v>12</v>
      </c>
      <c r="I14" s="25"/>
    </row>
    <row r="15" ht="37" customHeight="1" spans="1:9">
      <c r="A15" s="24"/>
      <c r="B15" s="24"/>
      <c r="C15" s="23" t="s">
        <v>38</v>
      </c>
      <c r="D15" s="23"/>
      <c r="E15" s="23"/>
      <c r="F15" s="23">
        <v>26</v>
      </c>
      <c r="G15" s="23"/>
      <c r="H15" s="25">
        <v>26</v>
      </c>
      <c r="I15" s="25"/>
    </row>
    <row r="16" ht="37" customHeight="1" spans="1:9">
      <c r="A16" s="24"/>
      <c r="B16" s="24"/>
      <c r="C16" s="23" t="s">
        <v>39</v>
      </c>
      <c r="D16" s="23"/>
      <c r="E16" s="23"/>
      <c r="F16" s="23">
        <v>2</v>
      </c>
      <c r="G16" s="23"/>
      <c r="H16" s="25">
        <v>2</v>
      </c>
      <c r="I16" s="25"/>
    </row>
    <row r="17" ht="37" customHeight="1" spans="1:9">
      <c r="A17" s="24"/>
      <c r="B17" s="23" t="s">
        <v>40</v>
      </c>
      <c r="C17" s="23" t="s">
        <v>41</v>
      </c>
      <c r="D17" s="23"/>
      <c r="E17" s="23"/>
      <c r="F17" s="23">
        <v>10</v>
      </c>
      <c r="G17" s="23"/>
      <c r="H17" s="25">
        <v>10</v>
      </c>
      <c r="I17" s="25"/>
    </row>
    <row r="18" ht="97" customHeight="1" spans="1:9">
      <c r="A18" s="24"/>
      <c r="B18" s="23" t="s">
        <v>42</v>
      </c>
      <c r="C18" s="23" t="s">
        <v>43</v>
      </c>
      <c r="D18" s="23"/>
      <c r="E18" s="23"/>
      <c r="F18" s="23">
        <v>10</v>
      </c>
      <c r="G18" s="23"/>
      <c r="H18" s="25">
        <v>9</v>
      </c>
      <c r="I18" s="25" t="s">
        <v>44</v>
      </c>
    </row>
    <row r="19" ht="143" customHeight="1" spans="1:9">
      <c r="A19" s="24"/>
      <c r="B19" s="24"/>
      <c r="C19" s="23" t="s">
        <v>45</v>
      </c>
      <c r="D19" s="23"/>
      <c r="E19" s="23"/>
      <c r="F19" s="23">
        <v>20</v>
      </c>
      <c r="G19" s="23"/>
      <c r="H19" s="25">
        <v>19</v>
      </c>
      <c r="I19" s="25" t="s">
        <v>46</v>
      </c>
    </row>
    <row r="20" ht="117" customHeight="1" spans="1:9">
      <c r="A20" s="24"/>
      <c r="B20" s="23" t="s">
        <v>47</v>
      </c>
      <c r="C20" s="23" t="s">
        <v>48</v>
      </c>
      <c r="D20" s="23"/>
      <c r="E20" s="23"/>
      <c r="F20" s="23">
        <v>10</v>
      </c>
      <c r="G20" s="23"/>
      <c r="H20" s="23">
        <v>9</v>
      </c>
      <c r="I20" s="26" t="s">
        <v>49</v>
      </c>
    </row>
    <row r="21" s="2" customFormat="1" ht="19" customHeight="1" spans="1:9">
      <c r="A21" s="27" t="s">
        <v>50</v>
      </c>
      <c r="B21" s="27"/>
      <c r="C21" s="27"/>
      <c r="D21" s="27"/>
      <c r="E21" s="27"/>
      <c r="F21" s="23">
        <v>100</v>
      </c>
      <c r="G21" s="23"/>
      <c r="H21" s="27">
        <f>SUM(H14:H20)+I7</f>
        <v>96.91</v>
      </c>
      <c r="I21" s="28"/>
    </row>
    <row r="22" ht="138" customHeight="1"/>
  </sheetData>
  <mergeCells count="44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A21:E21"/>
    <mergeCell ref="F21:G21"/>
    <mergeCell ref="A6:A10"/>
    <mergeCell ref="A11:A12"/>
    <mergeCell ref="A13:A20"/>
    <mergeCell ref="B14:B16"/>
    <mergeCell ref="B18:B19"/>
  </mergeCells>
  <pageMargins left="0.471527777777778" right="0.275" top="0.55" bottom="0.196527777777778" header="0.354166666666667" footer="0.118055555555556"/>
  <pageSetup paperSize="9" scale="62" fitToHeight="0" orientation="portrait"/>
  <headerFooter/>
  <colBreaks count="1" manualBreakCount="1">
    <brk id="9" max="655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2021-05-04T11:21:00Z</dcterms:created>
  <dcterms:modified xsi:type="dcterms:W3CDTF">2026-08-25T15:57:10Z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0166E555975F4A00B7FB619F1AB47E30_13</vt:lpwstr>
  </property>
  <property fmtid="{D5CDD505-2E9C-101B-9397-08002B2CF9AE}" pid="4" name="CalculationRule">
    <vt:i4>0</vt:i4>
  </property>
</Properties>
</file>