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<sst xmlns="http://schemas.openxmlformats.org/spreadsheetml/2006/main" count="50" uniqueCount="41">
  <si>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</si>
  <si>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</si>
  <si>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科技信息管理服务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</si>
  <si>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</si>
  <si>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</si>
  <si>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</si>
  <si>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</si>
  <si>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</si>
  <si>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</si>
  <si>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</si>
  <si>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</si>
  <si>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</si>
  <si>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</si>
  <si>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</si>
  <si>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</si>
  <si>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</si>
  <si>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</si>
  <si>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</si>
  <si>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</si>
  <si>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</si>
  <si>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</si>
  <si>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</si>
  <si>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</si>
  <si>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一.运用卫星遥感技术开展首都城市管理监测工作，为首都环境建设提供技术支撑与服务，进一步提升城市管理水平。
二.为建立城市管理领域关键信息基础设施网络及信息系统管理制度，提高全系统工作人员网络安全意识，掌握燃气、供热、电力、照明等领域关键信息基础设施网络安全情况，评估网络安全风险隐患，分析研判并提高城市管理领域网络安全水平。
三.加快构建高精尖产业结构，提升产业创新能力，推动城市管理相关产业向高端化、服务化、集聚化、融合化、低碳化发展，促进传统产业数字化转型升级，开展新技术推广应用项目。
四.形成《新建建筑热计量和智能化供热系统技术标准》等方标准的报批材料。
五.对燃气、供热、环卫等行业开展标准实施情况的第三方评估工作</t>
  </si>
  <si>
    <t>一、利用卫星遥感技术，完成全市大型垃圾堆放点分布及变化监测等10个领域开展首都城市管理监测。
二、建立完善城市管理领域关键信息基础设施网络及信息系统管理制度，提升系统工作人员网络安全意识，掌握燃气、供热、电力、照明等领域关键信息基础设施网络安全情况，评估网络安全风险隐患，分析研判并提高城市管理领域网络安全水平。
三、开展城市管理科技推广项目，聚焦地下管线感知、垃圾处理设施、城市照明电力等重点领域，完成相应行业调研、交流活动组织等工作。
四、形成《新建建筑热计量和智能化供热系统技术标准》等地方标准的征求意见稿，向社会公开征求意见。
五、完成了《城市道路城市家具设置与管理规范》等地方标准第三方评估工作，形成了评估报告，推进城市管理领域标准的有效执行，提高标准的质量和适用性提供了指导。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</si>
  <si>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</si>
  <si>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</si>
  <si>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</si>
  <si>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</si>
  <si>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</si>
  <si>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</si>
  <si>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</si>
  <si>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</si>
  <si>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</si>
  <si>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</si>
  <si>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</si>
  <si>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可持续影响指标</t>
  </si>
  <si>
    <t>由于科技水平不断提升，网络安全监测手段、卫星遥感技术应用等在城市管理领域仍需进一步加强。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</si>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</sst>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8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9">
      <alignment vertical="center"/>
    </xf>
    <xf numFmtId="0" fontId="14" fillId="0" borderId="9">
      <alignment vertical="center"/>
    </xf>
    <xf numFmtId="0" fontId="15" fillId="0" borderId="10">
      <alignment vertical="center"/>
    </xf>
    <xf numFmtId="0" fontId="15" fillId="0" borderId="0">
      <alignment vertical="center"/>
    </xf>
    <xf numFmtId="0" fontId="16" fillId="3" borderId="11">
      <alignment vertical="center"/>
    </xf>
    <xf numFmtId="0" fontId="17" fillId="4" borderId="12">
      <alignment vertical="center"/>
    </xf>
    <xf numFmtId="0" fontId="18" fillId="4" borderId="11">
      <alignment vertical="center"/>
    </xf>
    <xf numFmtId="0" fontId="19" fillId="5" borderId="13">
      <alignment vertical="center"/>
    </xf>
    <xf numFmtId="0" fontId="20" fillId="0" borderId="14">
      <alignment vertical="center"/>
    </xf>
    <xf numFmtId="0" fontId="21" fillId="0" borderId="15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5" fillId="32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4" xfId="0" applyBorder="1" applyAlignment="1"/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7" fillId="0" borderId="4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view="pageBreakPreview" zoomScaleNormal="100" workbookViewId="0">
      <selection activeCell="I5" sqref="H12:H17 I5"/>
    </sheetView>
  </sheetViews>
  <sheetFormatPr defaultColWidth="9" defaultRowHeight="13.5"/>
  <cols>
    <col min="1" max="1" width="11.25" style="3" customWidth="1"/>
    <col min="2" max="2" width="10.5083333333333" style="3" customWidth="1"/>
    <col min="3" max="3" width="12.0166666666667" style="3" customWidth="1"/>
    <col min="4" max="4" width="22.8916666666667" style="3" customWidth="1"/>
    <col min="5" max="6" width="13.15" style="3" customWidth="1"/>
    <col min="7" max="7" width="5" style="3" customWidth="1"/>
    <col min="8" max="8" width="8.33333333333333" style="3" customWidth="1"/>
    <col min="9" max="9" width="15.8666666666667" style="3" customWidth="1"/>
  </cols>
  <sheetData>
    <row r="1" ht="56" customHeight="1" spans="1:9">
      <c r="A1" s="4" t="s">
        <v>0</v>
      </c>
    </row>
    <row r="2" ht="24" customHeight="1" spans="1:9">
      <c r="A2" s="5" t="s">
        <v>1</v>
      </c>
      <c r="B2" s="6"/>
      <c r="C2" s="7"/>
      <c r="D2" s="5" t="s">
        <v>2</v>
      </c>
      <c r="E2" s="6"/>
      <c r="F2" s="6"/>
      <c r="G2" s="6"/>
      <c r="H2" s="6"/>
      <c r="I2" s="7"/>
    </row>
    <row r="3" ht="24" customHeight="1" spans="1:9">
      <c r="A3" s="5" t="s">
        <v>3</v>
      </c>
      <c r="B3" s="6"/>
      <c r="C3" s="7"/>
      <c r="D3" s="5" t="s">
        <v>4</v>
      </c>
      <c r="E3" s="7"/>
      <c r="F3" s="5" t="s">
        <v>5</v>
      </c>
      <c r="G3" s="5" t="s">
        <v>6</v>
      </c>
      <c r="H3" s="6"/>
      <c r="I3" s="7"/>
    </row>
    <row r="4" ht="36" customHeight="1" spans="1:9">
      <c r="A4" s="8" t="s">
        <v>7</v>
      </c>
      <c r="B4" s="9"/>
      <c r="C4" s="10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s="1" customFormat="1" ht="18" customHeight="1" spans="1:9">
      <c r="A5" s="11"/>
      <c r="B5" s="12" t="s">
        <v>14</v>
      </c>
      <c r="C5" s="7"/>
      <c r="D5" s="12">
        <v>777.805287</v>
      </c>
      <c r="E5" s="12">
        <v>742.805287</v>
      </c>
      <c r="F5" s="12">
        <v>739.36377</v>
      </c>
      <c r="G5" s="12">
        <v>10</v>
      </c>
      <c r="H5" s="13">
        <f>F5/E5*100%</f>
        <v>0.995366865233419</v>
      </c>
      <c r="I5" s="12">
        <f>ROUND(H5*G5,2)</f>
        <v>9.95</v>
      </c>
    </row>
    <row r="6" ht="18" customHeight="1" spans="1:9">
      <c r="A6" s="11"/>
      <c r="B6" s="5" t="s">
        <v>15</v>
      </c>
      <c r="C6" s="7"/>
      <c r="D6" s="12">
        <v>777.805287</v>
      </c>
      <c r="E6" s="12">
        <v>742.805287</v>
      </c>
      <c r="F6" s="12">
        <v>739.36377</v>
      </c>
      <c r="G6" s="5" t="s">
        <v>16</v>
      </c>
      <c r="H6" s="5" t="s">
        <v>17</v>
      </c>
      <c r="I6" s="5" t="s">
        <v>16</v>
      </c>
    </row>
    <row r="7" ht="18" customHeight="1" spans="1:9">
      <c r="A7" s="11"/>
      <c r="B7" s="5" t="s">
        <v>18</v>
      </c>
      <c r="C7" s="7"/>
      <c r="D7" s="14"/>
      <c r="E7" s="14"/>
      <c r="F7" s="14"/>
      <c r="G7" s="5" t="s">
        <v>16</v>
      </c>
      <c r="H7" s="5" t="s">
        <v>17</v>
      </c>
      <c r="I7" s="5" t="s">
        <v>16</v>
      </c>
    </row>
    <row r="8" ht="18" customHeight="1" spans="1:9">
      <c r="A8" s="15"/>
      <c r="B8" s="5" t="s">
        <v>19</v>
      </c>
      <c r="C8" s="7"/>
      <c r="D8" s="14"/>
      <c r="E8" s="14"/>
      <c r="F8" s="14"/>
      <c r="G8" s="5" t="s">
        <v>16</v>
      </c>
      <c r="H8" s="5" t="s">
        <v>17</v>
      </c>
      <c r="I8" s="5" t="s">
        <v>16</v>
      </c>
    </row>
    <row r="9" ht="20" customHeight="1" spans="1:9">
      <c r="A9" s="5" t="s">
        <v>20</v>
      </c>
      <c r="B9" s="5" t="s">
        <v>21</v>
      </c>
      <c r="C9" s="6"/>
      <c r="D9" s="6"/>
      <c r="E9" s="7"/>
      <c r="F9" s="5" t="s">
        <v>22</v>
      </c>
      <c r="G9" s="6"/>
      <c r="H9" s="6"/>
      <c r="I9" s="7"/>
    </row>
    <row r="10" ht="409.5" customHeight="1" spans="1:9">
      <c r="A10" s="15"/>
      <c r="B10" s="16" t="s">
        <v>23</v>
      </c>
      <c r="C10" s="17"/>
      <c r="D10" s="17"/>
      <c r="E10" s="18"/>
      <c r="F10" s="16" t="s">
        <v>24</v>
      </c>
      <c r="G10" s="17"/>
      <c r="H10" s="17"/>
      <c r="I10" s="18"/>
    </row>
    <row r="11" ht="28.5" spans="1:9">
      <c r="A11" s="19" t="s">
        <v>25</v>
      </c>
      <c r="B11" s="19" t="s">
        <v>26</v>
      </c>
      <c r="C11" s="20" t="s">
        <v>27</v>
      </c>
      <c r="D11" s="21"/>
      <c r="E11" s="21"/>
      <c r="F11" s="20" t="s">
        <v>11</v>
      </c>
      <c r="G11" s="21"/>
      <c r="H11" s="19" t="s">
        <v>13</v>
      </c>
      <c r="I11" s="19" t="s">
        <v>28</v>
      </c>
    </row>
    <row r="12" ht="14.25" spans="1:9">
      <c r="A12" s="22"/>
      <c r="B12" s="19" t="s">
        <v>29</v>
      </c>
      <c r="C12" s="20" t="s">
        <v>30</v>
      </c>
      <c r="D12" s="21"/>
      <c r="E12" s="21"/>
      <c r="F12" s="20">
        <v>33</v>
      </c>
      <c r="G12" s="21"/>
      <c r="H12" s="19">
        <v>33</v>
      </c>
      <c r="I12" s="19"/>
    </row>
    <row r="13" ht="14.25" spans="1:9">
      <c r="A13" s="22"/>
      <c r="B13" s="22"/>
      <c r="C13" s="20" t="s">
        <v>31</v>
      </c>
      <c r="D13" s="21"/>
      <c r="E13" s="21"/>
      <c r="F13" s="20">
        <v>10</v>
      </c>
      <c r="G13" s="21"/>
      <c r="H13" s="19">
        <v>10</v>
      </c>
      <c r="I13" s="19"/>
    </row>
    <row r="14" ht="14.25" spans="1:9">
      <c r="A14" s="22"/>
      <c r="B14" s="23"/>
      <c r="C14" s="20" t="s">
        <v>32</v>
      </c>
      <c r="D14" s="21"/>
      <c r="E14" s="21"/>
      <c r="F14" s="20">
        <v>3</v>
      </c>
      <c r="G14" s="21"/>
      <c r="H14" s="19">
        <v>3</v>
      </c>
      <c r="I14" s="19"/>
    </row>
    <row r="15" ht="14.25" spans="1:9">
      <c r="A15" s="22"/>
      <c r="B15" s="19" t="s">
        <v>33</v>
      </c>
      <c r="C15" s="20" t="s">
        <v>34</v>
      </c>
      <c r="D15" s="21"/>
      <c r="E15" s="21"/>
      <c r="F15" s="20">
        <v>10</v>
      </c>
      <c r="G15" s="21"/>
      <c r="H15" s="19">
        <v>10</v>
      </c>
      <c r="I15" s="19"/>
    </row>
    <row r="16" ht="99.75" spans="1:9">
      <c r="A16" s="22"/>
      <c r="B16" s="19" t="s">
        <v>35</v>
      </c>
      <c r="C16" s="20" t="s">
        <v>36</v>
      </c>
      <c r="D16" s="21"/>
      <c r="E16" s="21"/>
      <c r="F16" s="20">
        <v>25</v>
      </c>
      <c r="G16" s="21"/>
      <c r="H16" s="19">
        <v>23.5</v>
      </c>
      <c r="I16" s="19" t="s">
        <v>37</v>
      </c>
    </row>
    <row r="17" ht="28.5" spans="1:9">
      <c r="A17" s="22"/>
      <c r="B17" s="19" t="s">
        <v>38</v>
      </c>
      <c r="C17" s="20" t="s">
        <v>39</v>
      </c>
      <c r="D17" s="21"/>
      <c r="E17" s="21"/>
      <c r="F17" s="20">
        <v>9</v>
      </c>
      <c r="G17" s="21"/>
      <c r="H17" s="19">
        <v>9</v>
      </c>
      <c r="I17" s="19"/>
    </row>
    <row r="18" s="2" customFormat="1" ht="19" customHeight="1" spans="1:9">
      <c r="A18" s="20" t="s">
        <v>40</v>
      </c>
      <c r="B18" s="21"/>
      <c r="C18" s="21"/>
      <c r="D18" s="21"/>
      <c r="E18" s="21"/>
      <c r="F18" s="20">
        <v>100</v>
      </c>
      <c r="G18" s="21"/>
      <c r="H18" s="24">
        <f>SUM(H12:H17)+I5</f>
        <v>98.45</v>
      </c>
      <c r="I18" s="25"/>
    </row>
    <row r="19" ht="15" customHeight="1"/>
    <row r="20" ht="15" customHeight="1"/>
    <row r="21" ht="19" customHeight="1"/>
    <row r="22" ht="138" customHeight="1"/>
  </sheetData>
  <mergeCells count="35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A18:E18"/>
    <mergeCell ref="F18:G18"/>
    <mergeCell ref="A4:A8"/>
    <mergeCell ref="A9:A10"/>
    <mergeCell ref="A11:A17"/>
    <mergeCell ref="B12:B14"/>
  </mergeCells>
  <pageMargins left="0.471527777777778" right="0.275" top="0.55" bottom="0.196527777777778" header="0.354166666666667" footer="0.118055555555556"/>
  <pageSetup paperSize="9" scale="87" fitToHeight="0" orientation="portrait"/>
  <headerFooter/>
  <colBreaks count="1" manualBreakCount="1">
    <brk id="9" max="655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2021-05-01T11:21:00Z</dcterms:created>
  <dcterms:modified xsi:type="dcterms:W3CDTF">2026-08-12T10:52:13Z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