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<sst xmlns="http://schemas.openxmlformats.org/spreadsheetml/2006/main" count="51" uniqueCount="42">
  <si>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 xml:space="preserve">                项目支出绩效自评表
              (2025年度）</t>
  </si>
  <si>
    <t>项目名称</t>
  </si>
  <si>
    <t>科技发展研究类课题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</si>
  <si>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</si>
  <si>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</si>
  <si>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</si>
  <si>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</si>
  <si>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</si>
  <si>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</si>
  <si>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</si>
  <si>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</si>
  <si>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</si>
  <si>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</si>
  <si>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</si>
  <si>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</si>
  <si>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</si>
  <si>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</si>
  <si>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</si>
  <si>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</si>
  <si>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</si>
  <si>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</si>
  <si>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</si>
  <si>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</si>
  <si>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地铁建设期间地下管线安全防护与综合评价体系研究、城市照明领域节能技术应用研究、城市超宽道路照明提升应用研究、北京市生活垃圾焚烧处理设施诊断评估体系研究、城市运行数据资源管理机制研究，推进我市城市运行管理工作，提供科技支撑</t>
  </si>
  <si>
    <t>完成五项课题：地铁建设期间地下管线安全防护与综合评价体系研究、城市照明领域节能技术应用研究、城市超宽道路照明提升应用研究、北京市生活垃圾焚烧处理设施诊断评估体系研究、城市运行数据资源管理机制研究，为相关行业管理工作提供科技支撑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</si>
  <si>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</si>
  <si>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</si>
  <si>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</si>
  <si>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</si>
  <si>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</si>
  <si>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</si>
  <si>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</si>
  <si>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</si>
  <si>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</si>
  <si>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</si>
  <si>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</si>
  <si>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</si>
  <si>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在一线落地与协同推广方面仍需加强。要推动成果场景化应用，强化闭环管控，提升实施成效。数据分级分类方面有待持续优化。诊断评估体系应用案例个数不够多，分析深度有待提升。在照明领域多场景应用方面还需经过更多轮次实验及论证过程。持续加强科技支撑，不断贴近前沿技术应用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</si>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</sst>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00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3" borderId="11">
      <alignment vertical="center"/>
    </xf>
    <xf numFmtId="0" fontId="15" fillId="4" borderId="12">
      <alignment vertical="center"/>
    </xf>
    <xf numFmtId="0" fontId="16" fillId="4" borderId="11">
      <alignment vertical="center"/>
    </xf>
    <xf numFmtId="0" fontId="17" fillId="5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3" fillId="32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4" xfId="0" applyFont="1" applyBorder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view="pageBreakPreview" zoomScaleNormal="100" topLeftCell="A4" workbookViewId="0">
      <selection activeCell="J16" sqref="J16"/>
    </sheetView>
  </sheetViews>
  <sheetFormatPr defaultColWidth="9" defaultRowHeight="13.5"/>
  <cols>
    <col min="1" max="1" width="11.25" style="2" customWidth="1"/>
    <col min="2" max="2" width="10.5166666666667" style="2" customWidth="1"/>
    <col min="3" max="3" width="12.4166666666667" style="2" customWidth="1"/>
    <col min="4" max="4" width="21.9833333333333" style="2" customWidth="1"/>
    <col min="5" max="5" width="11.3833333333333" style="2" customWidth="1"/>
    <col min="6" max="6" width="13.1166666666667" style="2" customWidth="1"/>
    <col min="7" max="7" width="5" style="2" customWidth="1"/>
    <col min="8" max="8" width="8.33333333333333" style="2" customWidth="1"/>
    <col min="9" max="9" width="15.8666666666667" style="2" customWidth="1"/>
    <col min="10" max="16384" width="9" style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4" t="s">
        <v>14</v>
      </c>
      <c r="C5" s="6"/>
      <c r="D5" s="11">
        <v>50</v>
      </c>
      <c r="E5" s="11">
        <v>50</v>
      </c>
      <c r="F5" s="12">
        <v>48.93</v>
      </c>
      <c r="G5" s="4">
        <v>10</v>
      </c>
      <c r="H5" s="13">
        <f>F5/E5*100%</f>
        <v>0.9786</v>
      </c>
      <c r="I5" s="4">
        <f>ROUND(H5*G5,2)</f>
        <v>9.79</v>
      </c>
    </row>
    <row r="6" ht="18" customHeight="1" spans="1:9">
      <c r="A6" s="10"/>
      <c r="B6" s="4" t="s">
        <v>15</v>
      </c>
      <c r="C6" s="6"/>
      <c r="D6" s="11">
        <v>50</v>
      </c>
      <c r="E6" s="11">
        <v>50</v>
      </c>
      <c r="F6" s="12">
        <v>48.93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4"/>
      <c r="E7" s="14"/>
      <c r="F7" s="14"/>
      <c r="G7" s="4" t="s">
        <v>16</v>
      </c>
      <c r="H7" s="4" t="s">
        <v>17</v>
      </c>
      <c r="I7" s="4" t="s">
        <v>16</v>
      </c>
    </row>
    <row r="8" ht="18" customHeight="1" spans="1:9">
      <c r="A8" s="15"/>
      <c r="B8" s="4" t="s">
        <v>19</v>
      </c>
      <c r="C8" s="6"/>
      <c r="D8" s="14"/>
      <c r="E8" s="14"/>
      <c r="F8" s="14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2" customHeight="1" spans="1:9">
      <c r="A10" s="15"/>
      <c r="B10" s="4" t="s">
        <v>23</v>
      </c>
      <c r="C10" s="5"/>
      <c r="D10" s="5"/>
      <c r="E10" s="6"/>
      <c r="F10" s="4" t="s">
        <v>24</v>
      </c>
      <c r="G10" s="16"/>
      <c r="H10" s="16"/>
      <c r="I10" s="17"/>
    </row>
    <row r="11" ht="28.5" spans="1:9">
      <c r="A11" s="18" t="s">
        <v>25</v>
      </c>
      <c r="B11" s="18" t="s">
        <v>26</v>
      </c>
      <c r="C11" s="19" t="s">
        <v>27</v>
      </c>
      <c r="D11" s="20"/>
      <c r="E11" s="21"/>
      <c r="F11" s="19" t="s">
        <v>11</v>
      </c>
      <c r="G11" s="20"/>
      <c r="H11" s="18" t="s">
        <v>13</v>
      </c>
      <c r="I11" s="18" t="s">
        <v>28</v>
      </c>
    </row>
    <row r="12" ht="14.25" spans="1:9">
      <c r="A12" s="22"/>
      <c r="B12" s="18" t="s">
        <v>29</v>
      </c>
      <c r="C12" s="19" t="s">
        <v>30</v>
      </c>
      <c r="D12" s="20"/>
      <c r="E12" s="21"/>
      <c r="F12" s="19">
        <v>35</v>
      </c>
      <c r="G12" s="20"/>
      <c r="H12" s="18">
        <v>35</v>
      </c>
      <c r="I12" s="18"/>
    </row>
    <row r="13" ht="14.25" spans="1:9">
      <c r="A13" s="22"/>
      <c r="B13" s="22"/>
      <c r="C13" s="19" t="s">
        <v>31</v>
      </c>
      <c r="D13" s="20"/>
      <c r="E13" s="21"/>
      <c r="F13" s="19">
        <v>7</v>
      </c>
      <c r="G13" s="20"/>
      <c r="H13" s="18">
        <v>7</v>
      </c>
      <c r="I13" s="18"/>
    </row>
    <row r="14" ht="23" customHeight="1" spans="1:9">
      <c r="A14" s="22"/>
      <c r="B14" s="23"/>
      <c r="C14" s="19" t="s">
        <v>32</v>
      </c>
      <c r="D14" s="20"/>
      <c r="E14" s="21"/>
      <c r="F14" s="19">
        <v>7</v>
      </c>
      <c r="G14" s="20"/>
      <c r="H14" s="18">
        <v>7</v>
      </c>
      <c r="I14" s="18"/>
    </row>
    <row r="15" ht="14.25" spans="1:9">
      <c r="A15" s="22"/>
      <c r="B15" s="18" t="s">
        <v>33</v>
      </c>
      <c r="C15" s="19" t="s">
        <v>34</v>
      </c>
      <c r="D15" s="20"/>
      <c r="E15" s="21"/>
      <c r="F15" s="19">
        <v>5</v>
      </c>
      <c r="G15" s="20"/>
      <c r="H15" s="18">
        <v>5</v>
      </c>
      <c r="I15" s="18"/>
    </row>
    <row r="16" ht="270.75" spans="1:9">
      <c r="A16" s="22"/>
      <c r="B16" s="18" t="s">
        <v>35</v>
      </c>
      <c r="C16" s="19" t="s">
        <v>36</v>
      </c>
      <c r="D16" s="20"/>
      <c r="E16" s="21"/>
      <c r="F16" s="19">
        <v>25</v>
      </c>
      <c r="G16" s="20"/>
      <c r="H16" s="18">
        <v>24.25</v>
      </c>
      <c r="I16" s="24" t="s">
        <v>37</v>
      </c>
    </row>
    <row r="17" ht="14.25" spans="1:9">
      <c r="A17" s="22"/>
      <c r="B17" s="22"/>
      <c r="C17" s="19" t="s">
        <v>38</v>
      </c>
      <c r="D17" s="20"/>
      <c r="E17" s="21"/>
      <c r="F17" s="19">
        <v>5</v>
      </c>
      <c r="G17" s="20"/>
      <c r="H17" s="18">
        <v>4.75</v>
      </c>
      <c r="I17" s="18"/>
    </row>
    <row r="18" ht="28.5" spans="1:9">
      <c r="A18" s="23"/>
      <c r="B18" s="18" t="s">
        <v>39</v>
      </c>
      <c r="C18" s="19" t="s">
        <v>40</v>
      </c>
      <c r="D18" s="20"/>
      <c r="E18" s="21"/>
      <c r="F18" s="19">
        <v>6</v>
      </c>
      <c r="G18" s="20"/>
      <c r="H18" s="18">
        <v>6</v>
      </c>
      <c r="I18" s="18"/>
    </row>
    <row r="19" ht="19" customHeight="1" spans="1:9">
      <c r="A19" s="19" t="s">
        <v>41</v>
      </c>
      <c r="B19" s="20"/>
      <c r="C19" s="20"/>
      <c r="D19" s="20"/>
      <c r="E19" s="20"/>
      <c r="F19" s="19">
        <v>100</v>
      </c>
      <c r="G19" s="20"/>
      <c r="H19" s="18">
        <f>SUM(H12:H18)+I5</f>
        <v>98.79</v>
      </c>
      <c r="I19" s="25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2" customHeight="1"/>
    <row r="27" ht="15" customHeight="1"/>
    <row r="28" ht="15" customHeight="1"/>
    <row r="29" ht="15" customHeight="1"/>
    <row r="30" ht="19" customHeight="1"/>
    <row r="31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9" fitToHeight="0" orientation="portrait"/>
  <headerFooter/>
  <colBreaks count="1" manualBreakCount="1">
    <brk id="9" max="655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2021-05-01T03:21:00Z</dcterms:created>
  <dcterms:modified xsi:type="dcterms:W3CDTF">2026-08-12T09:16:42Z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