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<sst xmlns="http://schemas.openxmlformats.org/spreadsheetml/2006/main" count="64" uniqueCount="54">
  <si>
    <t>项目支出绩效自评表</t>
  </si>
  <si>
    <t>（2024年度）</t>
  </si>
  <si>
    <t>项目名称</t>
  </si>
  <si>
    <t>公务用车报废更新</t>
  </si>
  <si>
    <t>主管部门</t>
  </si>
  <si>
    <t>北京市房山区人民检察院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</si>
  <si>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</si>
  <si>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</si>
  <si>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</si>
  <si>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</si>
  <si>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</si>
  <si>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</si>
  <si>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</si>
  <si>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</si>
  <si>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</si>
  <si>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</si>
  <si>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r>
      <rPr>
        <sz val="9"/>
        <color theme="1"/>
        <rFont val="宋体"/>
        <charset val="134"/>
      </rPr>
      <t>10</t>
    </r>
    <r>
      <rPr>
        <sz val="9"/>
        <color theme="1"/>
        <rFont val="宋体"/>
        <charset val="134"/>
      </rPr>
      <t>分</t>
    </r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</si>
  <si>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</si>
  <si>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</si>
  <si>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</si>
  <si>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</si>
  <si>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</si>
  <si>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</si>
  <si>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</si>
  <si>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报废更新囚车一辆，保障各项检察工作顺利开展。</t>
  </si>
  <si>
    <t>报废更新囚车1辆，保障了检察相关用车。</t>
  </si>
  <si>
    <t>绩效指标（90分）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</si>
  <si>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</si>
  <si>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</si>
  <si>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</si>
  <si>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</si>
  <si>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</si>
  <si>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</si>
  <si>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</si>
  <si>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</si>
  <si>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采购数量</t>
  </si>
  <si>
    <t>1辆</t>
  </si>
  <si>
    <t>质量指标</t>
  </si>
  <si>
    <t>车辆验收合格率</t>
  </si>
  <si>
    <t>≥100%</t>
  </si>
  <si>
    <t>成本指标
（20分）</t>
  </si>
  <si>
    <t>经济成本指标</t>
  </si>
  <si>
    <t>公务用车购置成本</t>
  </si>
  <si>
    <t>30.778301万元</t>
  </si>
  <si>
    <t>效益指标（20分）</t>
  </si>
  <si>
    <t>可持续影响指标</t>
  </si>
  <si>
    <t>车辆使用年限</t>
  </si>
  <si>
    <t>≥10年</t>
  </si>
  <si>
    <t>10年</t>
  </si>
  <si>
    <t>满意度指标（10分）</t>
  </si>
  <si>
    <t>服务对象满意度指标</t>
  </si>
  <si>
    <t>使用单位满意度</t>
  </si>
  <si>
    <t>≥98%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</si>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</sst>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#,##0.000000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2" fillId="2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17" borderId="11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4" fillId="0" borderId="1" xfId="11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tabSelected="1" workbookViewId="0">
      <selection activeCell="C4" sqref="C4:G4"/>
    </sheetView>
  </sheetViews>
  <sheetFormatPr defaultColWidth="8.66666666666667" defaultRowHeight="13.5"/>
  <cols>
    <col min="1" max="1" width="7.025" style="1" customWidth="1"/>
    <col min="2" max="2" width="8.33333333333333" style="1" customWidth="1"/>
    <col min="3" max="3" width="8.91666666666667" style="1" customWidth="1"/>
    <col min="4" max="4" width="6.41666666666667" style="1" customWidth="1"/>
    <col min="5" max="5" width="9.75" style="1" customWidth="1"/>
    <col min="6" max="6" width="1.5" style="1" customWidth="1"/>
    <col min="7" max="7" width="22.3333333333333" style="1" customWidth="1"/>
    <col min="8" max="8" width="17.75" style="1" customWidth="1"/>
    <col min="9" max="9" width="3.91666666666667" style="1" customWidth="1"/>
    <col min="10" max="10" width="4.58333333333333" style="1" customWidth="1"/>
    <col min="11" max="11" width="5.75" style="1" customWidth="1"/>
    <col min="12" max="12" width="2.41666666666667" style="1" customWidth="1"/>
    <col min="13" max="13" width="8.66666666666667" style="1"/>
    <col min="14" max="14" width="13.5833333333333" style="1" customWidth="1"/>
    <col min="15" max="16384" width="8.66666666666667" style="1"/>
  </cols>
  <sheetData>
    <row r="1" s="1" customFormat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6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1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15.5" customHeight="1" spans="1:14">
      <c r="A6" s="4" t="s">
        <v>14</v>
      </c>
      <c r="B6" s="4"/>
      <c r="C6" s="5" t="s">
        <v>15</v>
      </c>
      <c r="D6" s="5"/>
      <c r="E6" s="4">
        <v>30.778301</v>
      </c>
      <c r="F6" s="4">
        <v>30.778301</v>
      </c>
      <c r="G6" s="4"/>
      <c r="H6" s="6">
        <v>30.778301</v>
      </c>
      <c r="I6" s="6"/>
      <c r="J6" s="4" t="s">
        <v>16</v>
      </c>
      <c r="K6" s="4"/>
      <c r="L6" s="20">
        <f>H6/F6</f>
        <v>1</v>
      </c>
      <c r="M6" s="20"/>
      <c r="N6" s="21">
        <f>10*L6</f>
        <v>10</v>
      </c>
    </row>
    <row r="7" s="1" customFormat="1" ht="15.5" customHeight="1" spans="1:14">
      <c r="A7" s="7"/>
      <c r="B7" s="7"/>
      <c r="C7" s="4" t="s">
        <v>17</v>
      </c>
      <c r="D7" s="4"/>
      <c r="E7" s="4">
        <v>30.778301</v>
      </c>
      <c r="F7" s="4">
        <v>30.778301</v>
      </c>
      <c r="G7" s="4"/>
      <c r="H7" s="6">
        <v>30.778301</v>
      </c>
      <c r="I7" s="6"/>
      <c r="J7" s="4" t="s">
        <v>18</v>
      </c>
      <c r="K7" s="4"/>
      <c r="L7" s="20">
        <f>H7/F7</f>
        <v>1</v>
      </c>
      <c r="M7" s="20"/>
      <c r="N7" s="4" t="s">
        <v>18</v>
      </c>
    </row>
    <row r="8" s="1" customFormat="1" ht="15.5" customHeight="1" spans="1:14">
      <c r="A8" s="7"/>
      <c r="B8" s="7"/>
      <c r="C8" s="4" t="s">
        <v>19</v>
      </c>
      <c r="D8" s="4"/>
      <c r="E8" s="4"/>
      <c r="F8" s="4"/>
      <c r="G8" s="4"/>
      <c r="H8" s="4"/>
      <c r="I8" s="4"/>
      <c r="J8" s="4" t="s">
        <v>18</v>
      </c>
      <c r="K8" s="4"/>
      <c r="L8" s="4"/>
      <c r="M8" s="4"/>
      <c r="N8" s="4" t="s">
        <v>18</v>
      </c>
    </row>
    <row r="9" s="1" customFormat="1" ht="15.5" customHeight="1" spans="1:14">
      <c r="A9" s="7"/>
      <c r="B9" s="7"/>
      <c r="C9" s="4" t="s">
        <v>20</v>
      </c>
      <c r="D9" s="4"/>
      <c r="E9" s="4"/>
      <c r="F9" s="4"/>
      <c r="G9" s="4"/>
      <c r="H9" s="4"/>
      <c r="I9" s="4"/>
      <c r="J9" s="4" t="s">
        <v>18</v>
      </c>
      <c r="K9" s="4"/>
      <c r="L9" s="4"/>
      <c r="M9" s="4"/>
      <c r="N9" s="4" t="s">
        <v>18</v>
      </c>
    </row>
    <row r="10" s="1" customFormat="1" ht="15.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35" customHeight="1" spans="1:14">
      <c r="A11" s="4"/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s="1" customFormat="1" ht="48" customHeight="1" spans="1:14">
      <c r="A12" s="9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9" t="s">
        <v>30</v>
      </c>
      <c r="H12" s="10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48" customHeight="1" spans="1:14">
      <c r="A13" s="11"/>
      <c r="B13" s="4" t="s">
        <v>33</v>
      </c>
      <c r="C13" s="10" t="s">
        <v>34</v>
      </c>
      <c r="D13" s="12" t="s">
        <v>35</v>
      </c>
      <c r="E13" s="12"/>
      <c r="F13" s="12"/>
      <c r="G13" s="13" t="s">
        <v>36</v>
      </c>
      <c r="H13" s="4" t="s">
        <v>36</v>
      </c>
      <c r="I13" s="4">
        <v>20</v>
      </c>
      <c r="J13" s="4"/>
      <c r="K13" s="4">
        <v>20</v>
      </c>
      <c r="L13" s="4"/>
      <c r="M13" s="22"/>
      <c r="N13" s="22"/>
    </row>
    <row r="14" s="1" customFormat="1" ht="48" customHeight="1" spans="1:14">
      <c r="A14" s="11"/>
      <c r="B14" s="4"/>
      <c r="C14" s="9" t="s">
        <v>37</v>
      </c>
      <c r="D14" s="12" t="s">
        <v>38</v>
      </c>
      <c r="E14" s="12"/>
      <c r="F14" s="12"/>
      <c r="G14" s="4" t="s">
        <v>39</v>
      </c>
      <c r="H14" s="14">
        <v>1</v>
      </c>
      <c r="I14" s="4">
        <v>20</v>
      </c>
      <c r="J14" s="4"/>
      <c r="K14" s="4">
        <v>20</v>
      </c>
      <c r="L14" s="4"/>
      <c r="M14" s="22"/>
      <c r="N14" s="22"/>
    </row>
    <row r="15" s="1" customFormat="1" ht="48" customHeight="1" spans="1:14">
      <c r="A15" s="11"/>
      <c r="B15" s="4" t="s">
        <v>40</v>
      </c>
      <c r="C15" s="9" t="s">
        <v>41</v>
      </c>
      <c r="D15" s="12" t="s">
        <v>42</v>
      </c>
      <c r="E15" s="12"/>
      <c r="F15" s="12"/>
      <c r="G15" s="4" t="s">
        <v>43</v>
      </c>
      <c r="H15" s="4" t="s">
        <v>43</v>
      </c>
      <c r="I15" s="4">
        <v>20</v>
      </c>
      <c r="J15" s="4"/>
      <c r="K15" s="4">
        <v>20</v>
      </c>
      <c r="L15" s="4"/>
      <c r="M15" s="22"/>
      <c r="N15" s="22"/>
    </row>
    <row r="16" s="1" customFormat="1" ht="48" customHeight="1" spans="1:14">
      <c r="A16" s="11"/>
      <c r="B16" s="4" t="s">
        <v>44</v>
      </c>
      <c r="C16" s="4" t="s">
        <v>45</v>
      </c>
      <c r="D16" s="15" t="s">
        <v>46</v>
      </c>
      <c r="E16" s="16"/>
      <c r="F16" s="17"/>
      <c r="G16" s="4" t="s">
        <v>47</v>
      </c>
      <c r="H16" s="4" t="s">
        <v>48</v>
      </c>
      <c r="I16" s="4">
        <v>20</v>
      </c>
      <c r="J16" s="4"/>
      <c r="K16" s="4">
        <v>20</v>
      </c>
      <c r="L16" s="4"/>
      <c r="M16" s="22"/>
      <c r="N16" s="22"/>
    </row>
    <row r="17" s="1" customFormat="1" ht="48" customHeight="1" spans="1:14">
      <c r="A17" s="11"/>
      <c r="B17" s="4" t="s">
        <v>49</v>
      </c>
      <c r="C17" s="4" t="s">
        <v>50</v>
      </c>
      <c r="D17" s="12" t="s">
        <v>51</v>
      </c>
      <c r="E17" s="12"/>
      <c r="F17" s="12"/>
      <c r="G17" s="4" t="s">
        <v>52</v>
      </c>
      <c r="H17" s="18">
        <v>1</v>
      </c>
      <c r="I17" s="4">
        <v>10</v>
      </c>
      <c r="J17" s="4"/>
      <c r="K17" s="4">
        <v>10</v>
      </c>
      <c r="L17" s="4"/>
      <c r="M17" s="22"/>
      <c r="N17" s="22"/>
    </row>
    <row r="18" s="1" customFormat="1" ht="27" customHeight="1" spans="1:14">
      <c r="A18" s="19" t="s">
        <v>53</v>
      </c>
      <c r="B18" s="19"/>
      <c r="C18" s="19"/>
      <c r="D18" s="19"/>
      <c r="E18" s="19"/>
      <c r="F18" s="19"/>
      <c r="G18" s="19"/>
      <c r="H18" s="19"/>
      <c r="I18" s="19">
        <f>SUM(I13:I17)+10</f>
        <v>100</v>
      </c>
      <c r="J18" s="19"/>
      <c r="K18" s="23">
        <f>SUM(K13:L17)+N6</f>
        <v>100</v>
      </c>
      <c r="L18" s="23"/>
      <c r="M18" s="24"/>
      <c r="N18" s="24"/>
    </row>
  </sheetData>
  <mergeCells count="7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A18:H18"/>
    <mergeCell ref="I18:J18"/>
    <mergeCell ref="K18:L18"/>
    <mergeCell ref="M18:N18"/>
    <mergeCell ref="A10:A11"/>
    <mergeCell ref="A12:A17"/>
    <mergeCell ref="B13:B14"/>
  </mergeCells>
  <pageMargins left="1.14166666666667" right="0.75" top="1" bottom="1" header="0.51" footer="0.51"/>
  <pageSetup paperSize="9" scale="85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</dc:creator>
  <cp:lastModifiedBy>user</cp:lastModifiedBy>
  <dcterms:created xsi:type="dcterms:W3CDTF">2021-05-10T03:27:00Z</dcterms:created>
  <dcterms:modified xsi:type="dcterms:W3CDTF">2025-08-28T07:40:03Z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A9B61122EF9D4467BDC3ACEA361F01E7</vt:lpwstr>
  </property>
</Properties>
</file>