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自评表" sheetId="6" r:id="rId1"/>
  </sheets>
  <definedNames>
    <definedName name="_xlnm.Print_Area" localSheetId="0">自评表!$A$1:$O$21</definedName>
  </definedNames>
  <calcPr calcId="144525"/>
</workbook>
</file>

<file path=xl/sharedStrings.xml><?xml version="1.0" encoding="utf-8"?>
<sst xmlns="http://schemas.openxmlformats.org/spreadsheetml/2006/main" count="74" uniqueCount="62">
  <si>
    <t>附件1：</t>
  </si>
  <si>
    <r>
      <rPr>
        <b/>
        <sz val="14"/>
        <color theme="1"/>
        <rFont val="等线"/>
        <charset val="134"/>
        <scheme val="minor"/>
      </rPr>
      <t xml:space="preserve">北京市房山区人民检察院项目绩效自评表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</si>
  <si>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</si>
  <si>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绩效咨询服务费</t>
  </si>
  <si>
    <t>主管部门</t>
  </si>
  <si>
    <t>北京市房山区人民检察院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</si>
  <si>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</si>
  <si>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</si>
  <si>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</si>
  <si>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</si>
  <si>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</si>
  <si>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</si>
  <si>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</si>
  <si>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</si>
  <si>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</si>
  <si>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</si>
  <si>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</si>
  <si>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</si>
  <si>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</si>
  <si>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</si>
  <si>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</si>
  <si>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</si>
  <si>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通过绩效评价、内部控制、项目评审、内部审计等，防范财务风险，提升财务管理水平，提高资金使用效益。</t>
  </si>
  <si>
    <t>通过引入第三方，提供绩效评价、内部控制、项目评审、内部审计等管理咨询服务，防范了财务风险，提升了财务管理水平，提高了资金使用效益。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</si>
  <si>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</si>
  <si>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</si>
  <si>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</si>
  <si>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</si>
  <si>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</si>
  <si>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</si>
  <si>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</si>
  <si>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（40分）</t>
  </si>
  <si>
    <t>数量指标</t>
  </si>
  <si>
    <t>绩效评价项目</t>
  </si>
  <si>
    <t>≥3个</t>
  </si>
  <si>
    <t>3个（部门整体自评1项、重点项目评价1项、项目自评1项）</t>
  </si>
  <si>
    <t>接受咨询服务</t>
  </si>
  <si>
    <t>≥2次</t>
  </si>
  <si>
    <t>2次</t>
  </si>
  <si>
    <t>质量指标</t>
  </si>
  <si>
    <t>符合行业规范</t>
  </si>
  <si>
    <t>符合</t>
  </si>
  <si>
    <t>验收合格，符合行业规范</t>
  </si>
  <si>
    <t>时效指标</t>
  </si>
  <si>
    <t>完成时限</t>
  </si>
  <si>
    <t>=1年</t>
  </si>
  <si>
    <t>1年</t>
  </si>
  <si>
    <t>成本指标（20分）</t>
  </si>
  <si>
    <t>经济成本指标</t>
  </si>
  <si>
    <t>预算控制数</t>
  </si>
  <si>
    <t>≤20万元</t>
  </si>
  <si>
    <t>11.80万元</t>
  </si>
  <si>
    <t>效益指标（20分）</t>
  </si>
  <si>
    <t>可持续影响指标</t>
  </si>
  <si>
    <t>风险防范水平</t>
  </si>
  <si>
    <t>提高</t>
  </si>
  <si>
    <t>满意度指标
（10分）</t>
  </si>
  <si>
    <t>服务对象满意度指标</t>
  </si>
  <si>
    <t>财务人员满意度</t>
  </si>
  <si>
    <t>≥90%</t>
  </si>
  <si>
    <t>总分</t>
  </si>
  <si>
    <t>——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</si>
</sst>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);[Red]\(0.000000\)"/>
    <numFmt numFmtId="44" formatCode="_ &quot;￥&quot;* #,##0.00_ ;_ &quot;￥&quot;* \-#,##0.00_ ;_ &quot;￥&quot;* &quot;-&quot;??_ ;_ @_ "/>
    <numFmt numFmtId="178" formatCode="0.000%"/>
  </numFmts>
  <fonts count="3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28" fillId="14" borderId="10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9" fontId="2" fillId="0" borderId="3" xfId="0" applyNumberFormat="1" applyFont="1" applyFill="1" applyBorder="1" applyAlignment="1">
      <alignment horizontal="center" vertical="center" wrapText="1"/>
    </xf>
    <xf numFmtId="10" fontId="4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78" fontId="0" fillId="0" borderId="0" xfId="11" applyNumberForma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workbookViewId="0">
      <selection activeCell="Q13" sqref="Q13"/>
    </sheetView>
  </sheetViews>
  <sheetFormatPr defaultColWidth="9" defaultRowHeight="13.5"/>
  <cols>
    <col min="1" max="1" width="9.66666666666667" customWidth="1"/>
    <col min="2" max="3" width="10" customWidth="1"/>
    <col min="4" max="4" width="10.2166666666667" customWidth="1"/>
    <col min="5" max="5" width="11.3333333333333" customWidth="1"/>
    <col min="6" max="6" width="9" customWidth="1"/>
    <col min="7" max="7" width="15.2166666666667" customWidth="1"/>
    <col min="8" max="8" width="9.89166666666667" customWidth="1"/>
    <col min="9" max="9" width="10.2166666666667" customWidth="1"/>
    <col min="10" max="10" width="14.0166666666667" customWidth="1"/>
    <col min="11" max="11" width="10.45" customWidth="1"/>
    <col min="12" max="12" width="12.6916666666667" customWidth="1"/>
    <col min="13" max="13" width="8.21666666666667" customWidth="1"/>
    <col min="14" max="14" width="16.3333333333333" customWidth="1"/>
    <col min="15" max="15" width="8.44166666666667" customWidth="1"/>
    <col min="17" max="17" width="12.6666666666667"/>
  </cols>
  <sheetData>
    <row r="1" spans="1:1">
      <c r="A1" s="3" t="s">
        <v>0</v>
      </c>
    </row>
    <row r="2" ht="43.35" customHeight="1" spans="1:1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35" customHeight="1" spans="1:1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35" customHeight="1" spans="1:1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  <c r="O4" s="6"/>
    </row>
    <row r="5" ht="35" customHeight="1" spans="1:15">
      <c r="A5" s="6" t="s">
        <v>7</v>
      </c>
      <c r="B5" s="6"/>
      <c r="C5" s="6"/>
      <c r="D5" s="6"/>
      <c r="E5" s="6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6" t="s">
        <v>13</v>
      </c>
      <c r="O5" s="6"/>
    </row>
    <row r="6" ht="35" customHeight="1" spans="1:15">
      <c r="A6" s="6"/>
      <c r="B6" s="6"/>
      <c r="C6" s="7" t="s">
        <v>14</v>
      </c>
      <c r="D6" s="7"/>
      <c r="E6" s="8">
        <v>20</v>
      </c>
      <c r="F6" s="8">
        <v>20</v>
      </c>
      <c r="G6" s="8"/>
      <c r="H6" s="8">
        <f>118000/10000</f>
        <v>11.8</v>
      </c>
      <c r="I6" s="8"/>
      <c r="J6" s="6">
        <v>10</v>
      </c>
      <c r="K6" s="6"/>
      <c r="L6" s="25">
        <f>H6/F6</f>
        <v>0.59</v>
      </c>
      <c r="M6" s="25"/>
      <c r="N6" s="26">
        <f>J6*L6</f>
        <v>5.9</v>
      </c>
      <c r="O6" s="26"/>
    </row>
    <row r="7" ht="35" customHeight="1" spans="1:15">
      <c r="A7" s="6"/>
      <c r="B7" s="6"/>
      <c r="C7" s="6" t="s">
        <v>15</v>
      </c>
      <c r="D7" s="6"/>
      <c r="E7" s="8">
        <v>20</v>
      </c>
      <c r="F7" s="8">
        <v>20</v>
      </c>
      <c r="G7" s="8"/>
      <c r="H7" s="8">
        <f>118000/10000</f>
        <v>11.8</v>
      </c>
      <c r="I7" s="8"/>
      <c r="J7" s="6" t="s">
        <v>16</v>
      </c>
      <c r="K7" s="6"/>
      <c r="L7" s="25" t="s">
        <v>16</v>
      </c>
      <c r="M7" s="25"/>
      <c r="N7" s="6" t="s">
        <v>16</v>
      </c>
      <c r="O7" s="6"/>
    </row>
    <row r="8" ht="35" customHeight="1" spans="1:15">
      <c r="A8" s="6"/>
      <c r="B8" s="6"/>
      <c r="C8" s="6" t="s">
        <v>17</v>
      </c>
      <c r="D8" s="6"/>
      <c r="E8" s="8">
        <v>0</v>
      </c>
      <c r="F8" s="8">
        <v>0</v>
      </c>
      <c r="G8" s="8"/>
      <c r="H8" s="8">
        <v>0</v>
      </c>
      <c r="I8" s="8"/>
      <c r="J8" s="6" t="s">
        <v>16</v>
      </c>
      <c r="K8" s="6"/>
      <c r="L8" s="6" t="s">
        <v>16</v>
      </c>
      <c r="M8" s="6"/>
      <c r="N8" s="6" t="s">
        <v>16</v>
      </c>
      <c r="O8" s="6"/>
    </row>
    <row r="9" ht="35" customHeight="1" spans="1:15">
      <c r="A9" s="6"/>
      <c r="B9" s="6"/>
      <c r="C9" s="6" t="s">
        <v>18</v>
      </c>
      <c r="D9" s="6"/>
      <c r="E9" s="8">
        <v>0</v>
      </c>
      <c r="F9" s="8">
        <v>0</v>
      </c>
      <c r="G9" s="8"/>
      <c r="H9" s="8">
        <v>0</v>
      </c>
      <c r="I9" s="8"/>
      <c r="J9" s="6" t="s">
        <v>16</v>
      </c>
      <c r="K9" s="6"/>
      <c r="L9" s="6" t="s">
        <v>16</v>
      </c>
      <c r="M9" s="6"/>
      <c r="N9" s="6" t="s">
        <v>16</v>
      </c>
      <c r="O9" s="6"/>
    </row>
    <row r="10" ht="31" customHeight="1" spans="1:15">
      <c r="A10" s="6" t="s">
        <v>19</v>
      </c>
      <c r="B10" s="6" t="s">
        <v>20</v>
      </c>
      <c r="C10" s="6"/>
      <c r="D10" s="6"/>
      <c r="E10" s="6"/>
      <c r="F10" s="6"/>
      <c r="G10" s="6"/>
      <c r="H10" s="6" t="s">
        <v>21</v>
      </c>
      <c r="I10" s="6"/>
      <c r="J10" s="6"/>
      <c r="K10" s="6"/>
      <c r="L10" s="6"/>
      <c r="M10" s="6"/>
      <c r="N10" s="6"/>
      <c r="O10" s="6"/>
    </row>
    <row r="11" ht="47" customHeight="1" spans="1:15">
      <c r="A11" s="6"/>
      <c r="B11" s="9" t="s">
        <v>22</v>
      </c>
      <c r="C11" s="9"/>
      <c r="D11" s="9"/>
      <c r="E11" s="9"/>
      <c r="F11" s="9"/>
      <c r="G11" s="9"/>
      <c r="H11" s="9" t="s">
        <v>23</v>
      </c>
      <c r="I11" s="9"/>
      <c r="J11" s="9"/>
      <c r="K11" s="9"/>
      <c r="L11" s="9"/>
      <c r="M11" s="9"/>
      <c r="N11" s="9"/>
      <c r="O11" s="9"/>
    </row>
    <row r="12" ht="19" customHeight="1" spans="1:15">
      <c r="A12" s="6" t="s">
        <v>24</v>
      </c>
      <c r="B12" s="6" t="s">
        <v>25</v>
      </c>
      <c r="C12" s="6" t="s">
        <v>26</v>
      </c>
      <c r="D12" s="6" t="s">
        <v>27</v>
      </c>
      <c r="E12" s="6"/>
      <c r="F12" s="6"/>
      <c r="G12" s="6" t="s">
        <v>28</v>
      </c>
      <c r="H12" s="6" t="s">
        <v>29</v>
      </c>
      <c r="I12" s="6"/>
      <c r="J12" s="6" t="s">
        <v>11</v>
      </c>
      <c r="K12" s="27" t="s">
        <v>13</v>
      </c>
      <c r="L12" s="6"/>
      <c r="M12" s="6" t="s">
        <v>30</v>
      </c>
      <c r="N12" s="6"/>
      <c r="O12" s="6"/>
    </row>
    <row r="13" ht="19" customHeight="1" spans="1: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ht="49" customHeight="1" spans="1:17">
      <c r="A14" s="6"/>
      <c r="B14" s="6" t="s">
        <v>31</v>
      </c>
      <c r="C14" s="6" t="s">
        <v>32</v>
      </c>
      <c r="D14" s="10" t="s">
        <v>33</v>
      </c>
      <c r="E14" s="10"/>
      <c r="F14" s="10"/>
      <c r="G14" s="11" t="s">
        <v>34</v>
      </c>
      <c r="H14" s="12" t="s">
        <v>35</v>
      </c>
      <c r="I14" s="12"/>
      <c r="J14" s="21">
        <v>10</v>
      </c>
      <c r="K14" s="12">
        <v>10</v>
      </c>
      <c r="L14" s="12"/>
      <c r="M14" s="6"/>
      <c r="N14" s="6"/>
      <c r="O14" s="6"/>
      <c r="Q14" s="31"/>
    </row>
    <row r="15" s="1" customFormat="1" ht="46" customHeight="1" spans="1:15">
      <c r="A15" s="13"/>
      <c r="B15" s="13"/>
      <c r="C15" s="14"/>
      <c r="D15" s="15" t="s">
        <v>36</v>
      </c>
      <c r="E15" s="15"/>
      <c r="F15" s="15"/>
      <c r="G15" s="13" t="s">
        <v>37</v>
      </c>
      <c r="H15" s="16" t="s">
        <v>38</v>
      </c>
      <c r="I15" s="16"/>
      <c r="J15" s="16">
        <v>10</v>
      </c>
      <c r="K15" s="16">
        <v>10</v>
      </c>
      <c r="L15" s="16"/>
      <c r="M15" s="28"/>
      <c r="N15" s="28"/>
      <c r="O15" s="28"/>
    </row>
    <row r="16" ht="33" customHeight="1" spans="1:15">
      <c r="A16" s="6"/>
      <c r="B16" s="6"/>
      <c r="C16" s="17" t="s">
        <v>39</v>
      </c>
      <c r="D16" s="18" t="s">
        <v>40</v>
      </c>
      <c r="E16" s="18"/>
      <c r="F16" s="18"/>
      <c r="G16" s="17" t="s">
        <v>41</v>
      </c>
      <c r="H16" s="17" t="s">
        <v>42</v>
      </c>
      <c r="I16" s="17"/>
      <c r="J16" s="21">
        <v>10</v>
      </c>
      <c r="K16" s="21">
        <v>10</v>
      </c>
      <c r="L16" s="21"/>
      <c r="M16" s="6"/>
      <c r="N16" s="6"/>
      <c r="O16" s="6"/>
    </row>
    <row r="17" ht="33" customHeight="1" spans="1:15">
      <c r="A17" s="6"/>
      <c r="B17" s="6"/>
      <c r="C17" s="17" t="s">
        <v>43</v>
      </c>
      <c r="D17" s="18" t="s">
        <v>44</v>
      </c>
      <c r="E17" s="18"/>
      <c r="F17" s="18"/>
      <c r="G17" s="19" t="s">
        <v>45</v>
      </c>
      <c r="H17" s="12" t="s">
        <v>46</v>
      </c>
      <c r="I17" s="12"/>
      <c r="J17" s="21">
        <v>10</v>
      </c>
      <c r="K17" s="21">
        <v>10</v>
      </c>
      <c r="L17" s="21"/>
      <c r="M17" s="6"/>
      <c r="N17" s="6"/>
      <c r="O17" s="6"/>
    </row>
    <row r="18" ht="33" customHeight="1" spans="1:15">
      <c r="A18" s="6"/>
      <c r="B18" s="11" t="s">
        <v>47</v>
      </c>
      <c r="C18" s="6" t="s">
        <v>48</v>
      </c>
      <c r="D18" s="18" t="s">
        <v>49</v>
      </c>
      <c r="E18" s="18"/>
      <c r="F18" s="18"/>
      <c r="G18" s="17" t="s">
        <v>50</v>
      </c>
      <c r="H18" s="12" t="s">
        <v>51</v>
      </c>
      <c r="I18" s="12"/>
      <c r="J18" s="21">
        <v>20</v>
      </c>
      <c r="K18" s="21">
        <v>20</v>
      </c>
      <c r="L18" s="21"/>
      <c r="M18" s="6"/>
      <c r="N18" s="6"/>
      <c r="O18" s="6"/>
    </row>
    <row r="19" ht="35" customHeight="1" spans="1:15">
      <c r="A19" s="6"/>
      <c r="B19" s="6" t="s">
        <v>52</v>
      </c>
      <c r="C19" s="6" t="s">
        <v>53</v>
      </c>
      <c r="D19" s="20" t="s">
        <v>54</v>
      </c>
      <c r="E19" s="20"/>
      <c r="F19" s="20"/>
      <c r="G19" s="6" t="s">
        <v>55</v>
      </c>
      <c r="H19" s="21" t="s">
        <v>55</v>
      </c>
      <c r="I19" s="21"/>
      <c r="J19" s="21">
        <v>20</v>
      </c>
      <c r="K19" s="27">
        <v>18</v>
      </c>
      <c r="L19" s="27"/>
      <c r="M19" s="6"/>
      <c r="N19" s="6"/>
      <c r="O19" s="6"/>
    </row>
    <row r="20" ht="39" customHeight="1" spans="1:15">
      <c r="A20" s="6"/>
      <c r="B20" s="6" t="s">
        <v>56</v>
      </c>
      <c r="C20" s="6" t="s">
        <v>57</v>
      </c>
      <c r="D20" s="20" t="s">
        <v>58</v>
      </c>
      <c r="E20" s="20"/>
      <c r="F20" s="20"/>
      <c r="G20" s="22" t="s">
        <v>59</v>
      </c>
      <c r="H20" s="23">
        <v>1</v>
      </c>
      <c r="I20" s="23"/>
      <c r="J20" s="12">
        <v>10</v>
      </c>
      <c r="K20" s="12">
        <v>10</v>
      </c>
      <c r="L20" s="12"/>
      <c r="M20" s="6"/>
      <c r="N20" s="6"/>
      <c r="O20" s="6"/>
    </row>
    <row r="21" s="2" customFormat="1" ht="34" customHeight="1" spans="1:15">
      <c r="A21" s="24" t="s">
        <v>60</v>
      </c>
      <c r="B21" s="24"/>
      <c r="C21" s="24"/>
      <c r="D21" s="24"/>
      <c r="E21" s="24"/>
      <c r="F21" s="24"/>
      <c r="G21" s="24"/>
      <c r="H21" s="24"/>
      <c r="I21" s="24"/>
      <c r="J21" s="24">
        <f>SUM(J14:J20)+J6</f>
        <v>100</v>
      </c>
      <c r="K21" s="29">
        <f>SUM(K14:K20)+N6</f>
        <v>93.9</v>
      </c>
      <c r="L21" s="24"/>
      <c r="M21" s="30" t="s">
        <v>61</v>
      </c>
      <c r="N21" s="30"/>
      <c r="O21" s="30"/>
    </row>
  </sheetData>
  <mergeCells count="85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A21:I21"/>
    <mergeCell ref="K21:L21"/>
    <mergeCell ref="M21:O21"/>
    <mergeCell ref="A10:A11"/>
    <mergeCell ref="A12:A20"/>
    <mergeCell ref="B12:B13"/>
    <mergeCell ref="B14:B17"/>
    <mergeCell ref="C12:C13"/>
    <mergeCell ref="C14:C15"/>
    <mergeCell ref="G12:G13"/>
    <mergeCell ref="J12:J13"/>
    <mergeCell ref="H12:I13"/>
    <mergeCell ref="K12:L13"/>
    <mergeCell ref="D12:F13"/>
    <mergeCell ref="M12:O13"/>
    <mergeCell ref="A5:B9"/>
  </mergeCells>
  <printOptions horizontalCentered="1"/>
  <pageMargins left="0.275590551181102" right="0.118110236220472" top="0.275590551181102" bottom="0.275590551181102" header="0.15748031496063" footer="0.118110236220472"/>
  <pageSetup paperSize="9" scale="5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user</cp:lastModifiedBy>
  <dcterms:created xsi:type="dcterms:W3CDTF">2015-06-05T18:19:00Z</dcterms:created>
  <cp:lastPrinted>2023-04-12T09:55:00Z</cp:lastPrinted>
  <dcterms:modified xsi:type="dcterms:W3CDTF">2025-08-21T03:45:04Z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9FDF3C85C64B4F2EA102B6D34D1894B4_13</vt:lpwstr>
  </property>
</Properties>
</file>