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6" r:id="rId1"/>
  </sheets>
  <definedNames>
    <definedName name="_xlnm.Print_Area" localSheetId="0">自评表!$A$1:$O$21</definedName>
  </definedNames>
  <calcPr calcId="144525"/>
</workbook>
</file>

<file path=xl/sharedStrings.xml><?xml version="1.0" encoding="utf-8"?>
<sst xmlns="http://schemas.openxmlformats.org/spreadsheetml/2006/main" count="73" uniqueCount="58">
  <si>
    <t>附件1：</t>
  </si>
  <si>
    <r>
      <rPr>
        <b/>
        <sz val="14"/>
        <color theme="1"/>
        <rFont val="等线"/>
        <charset val="134"/>
        <scheme val="minor"/>
      </rPr>
      <t xml:space="preserve">北京市房山区人民检察院项目绩效自评表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</si>
  <si>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</si>
  <si>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安保安检工作经费</t>
  </si>
  <si>
    <t>主管部门</t>
  </si>
  <si>
    <t>北京市房山区人民检察院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</si>
  <si>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</si>
  <si>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</si>
  <si>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</si>
  <si>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</si>
  <si>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</si>
  <si>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</si>
  <si>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</si>
  <si>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</si>
  <si>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</si>
  <si>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</si>
  <si>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</si>
  <si>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</si>
  <si>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</si>
  <si>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</si>
  <si>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</si>
  <si>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</si>
  <si>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为了维护正常办公秩序，我院向社会购买安检安保服务，完成对机关门岗执勤、安全检查、信访接待引导、秩序维护、处置违法上访突发事件、消防应急处置等任务。</t>
  </si>
  <si>
    <r>
      <rPr>
        <sz val="10"/>
        <color theme="1"/>
        <rFont val="宋体"/>
        <charset val="134"/>
      </rPr>
      <t>为了维护正常办公秩序，向社会购买安检安保服务，安检安保</t>
    </r>
    <r>
      <rPr>
        <sz val="10"/>
        <rFont val="宋体"/>
        <charset val="134"/>
      </rPr>
      <t>人员12人24小时全</t>
    </r>
    <r>
      <rPr>
        <sz val="10"/>
        <color theme="1"/>
        <rFont val="宋体"/>
        <charset val="134"/>
      </rPr>
      <t>天服务，完成了对机关门岗执勤、安全检查、信访接待引导、秩序维护、处置违法上访突发事件、消防应急处置等任务。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</si>
  <si>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</si>
  <si>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</si>
  <si>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</si>
  <si>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</si>
  <si>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</si>
  <si>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</si>
  <si>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</si>
  <si>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</si>
  <si>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</si>
  <si>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安检安保人员</t>
  </si>
  <si>
    <t>≥12人</t>
  </si>
  <si>
    <t>12人</t>
  </si>
  <si>
    <t>工作时间</t>
  </si>
  <si>
    <t>=24小时/天</t>
  </si>
  <si>
    <t>24小时/天</t>
  </si>
  <si>
    <t>质量指标</t>
  </si>
  <si>
    <t>机关安全秩序</t>
  </si>
  <si>
    <t>好</t>
  </si>
  <si>
    <t>安保人员符合行业规范</t>
  </si>
  <si>
    <t>符合</t>
  </si>
  <si>
    <t>效益指标（20分）</t>
  </si>
  <si>
    <t>社会效益指标</t>
  </si>
  <si>
    <t>维护房山区人民检察院的正常办公秩序，顺利开展各项检察工作</t>
  </si>
  <si>
    <t>满意度指标
（10分）</t>
  </si>
  <si>
    <t>服务对象满意度指标</t>
  </si>
  <si>
    <t>干警满意度</t>
  </si>
  <si>
    <t>≥90%</t>
  </si>
  <si>
    <t>成本指标（10分）</t>
  </si>
  <si>
    <t>经济成本指标</t>
  </si>
  <si>
    <t>预算控制数</t>
  </si>
  <si>
    <t>≤61.92万元</t>
  </si>
  <si>
    <t>61.92万元</t>
  </si>
  <si>
    <t>总分</t>
  </si>
  <si>
    <t>——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</si>
</sst>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);[Red]\(0.000000\)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R17" sqref="R17"/>
    </sheetView>
  </sheetViews>
  <sheetFormatPr defaultColWidth="9" defaultRowHeight="13.5"/>
  <cols>
    <col min="1" max="1" width="9.66666666666667" customWidth="1"/>
    <col min="2" max="3" width="10" customWidth="1"/>
    <col min="4" max="4" width="10.2166666666667" customWidth="1"/>
    <col min="5" max="5" width="11.3333333333333" customWidth="1"/>
    <col min="6" max="6" width="9" customWidth="1"/>
    <col min="7" max="7" width="15.2166666666667" customWidth="1"/>
    <col min="8" max="8" width="9.89166666666667" customWidth="1"/>
    <col min="9" max="9" width="10.2166666666667" customWidth="1"/>
    <col min="10" max="10" width="9.89166666666667" customWidth="1"/>
    <col min="11" max="11" width="8.45" customWidth="1"/>
    <col min="12" max="12" width="7.61666666666667" customWidth="1"/>
    <col min="13" max="13" width="8.21666666666667" customWidth="1"/>
    <col min="14" max="14" width="16.3333333333333" customWidth="1"/>
    <col min="15" max="15" width="8.44166666666667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5" customHeight="1" spans="1:15">
      <c r="A6" s="4"/>
      <c r="B6" s="4"/>
      <c r="C6" s="5" t="s">
        <v>14</v>
      </c>
      <c r="D6" s="5"/>
      <c r="E6" s="6">
        <v>61.92</v>
      </c>
      <c r="F6" s="6">
        <v>61.92</v>
      </c>
      <c r="G6" s="6"/>
      <c r="H6" s="6">
        <v>61.92</v>
      </c>
      <c r="I6" s="6"/>
      <c r="J6" s="4">
        <v>10</v>
      </c>
      <c r="K6" s="4"/>
      <c r="L6" s="19">
        <f>H6/F6</f>
        <v>1</v>
      </c>
      <c r="M6" s="19"/>
      <c r="N6" s="20">
        <f>J6*L6</f>
        <v>10</v>
      </c>
      <c r="O6" s="20"/>
    </row>
    <row r="7" ht="35" customHeight="1" spans="1:15">
      <c r="A7" s="4"/>
      <c r="B7" s="4"/>
      <c r="C7" s="4" t="s">
        <v>15</v>
      </c>
      <c r="D7" s="4"/>
      <c r="E7" s="6">
        <v>61.92</v>
      </c>
      <c r="F7" s="6">
        <v>61.92</v>
      </c>
      <c r="G7" s="6"/>
      <c r="H7" s="6">
        <v>61.92</v>
      </c>
      <c r="I7" s="6"/>
      <c r="J7" s="4" t="s">
        <v>16</v>
      </c>
      <c r="K7" s="4"/>
      <c r="L7" s="19" t="s">
        <v>16</v>
      </c>
      <c r="M7" s="19"/>
      <c r="N7" s="4" t="s">
        <v>16</v>
      </c>
      <c r="O7" s="4"/>
    </row>
    <row r="8" ht="3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31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47" customHeight="1" spans="1:15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  <c r="O11" s="7"/>
    </row>
    <row r="12" ht="19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1" t="s">
        <v>13</v>
      </c>
      <c r="L12" s="4"/>
      <c r="M12" s="4" t="s">
        <v>30</v>
      </c>
      <c r="N12" s="4"/>
      <c r="O12" s="4"/>
    </row>
    <row r="13" ht="19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33" customHeight="1" spans="1:15">
      <c r="A14" s="4"/>
      <c r="B14" s="4" t="s">
        <v>31</v>
      </c>
      <c r="C14" s="4" t="s">
        <v>32</v>
      </c>
      <c r="D14" s="8" t="s">
        <v>33</v>
      </c>
      <c r="E14" s="8"/>
      <c r="F14" s="8"/>
      <c r="G14" s="9" t="s">
        <v>34</v>
      </c>
      <c r="H14" s="10" t="s">
        <v>35</v>
      </c>
      <c r="I14" s="10"/>
      <c r="J14" s="22">
        <v>10</v>
      </c>
      <c r="K14" s="10">
        <v>10</v>
      </c>
      <c r="L14" s="10"/>
      <c r="M14" s="23"/>
      <c r="N14" s="23"/>
      <c r="O14" s="23"/>
    </row>
    <row r="15" ht="33" customHeight="1" spans="1:15">
      <c r="A15" s="4"/>
      <c r="B15" s="4"/>
      <c r="C15" s="4"/>
      <c r="D15" s="8" t="s">
        <v>36</v>
      </c>
      <c r="E15" s="8"/>
      <c r="F15" s="8"/>
      <c r="G15" s="11" t="s">
        <v>37</v>
      </c>
      <c r="H15" s="10" t="s">
        <v>38</v>
      </c>
      <c r="I15" s="10"/>
      <c r="J15" s="22">
        <v>10</v>
      </c>
      <c r="K15" s="22">
        <v>10</v>
      </c>
      <c r="L15" s="22"/>
      <c r="M15" s="14"/>
      <c r="N15" s="14"/>
      <c r="O15" s="14"/>
    </row>
    <row r="16" ht="33" customHeight="1" spans="1:15">
      <c r="A16" s="4"/>
      <c r="B16" s="4"/>
      <c r="C16" s="12" t="s">
        <v>39</v>
      </c>
      <c r="D16" s="13" t="s">
        <v>40</v>
      </c>
      <c r="E16" s="13"/>
      <c r="F16" s="13"/>
      <c r="G16" s="9" t="s">
        <v>41</v>
      </c>
      <c r="H16" s="14" t="s">
        <v>41</v>
      </c>
      <c r="I16" s="14"/>
      <c r="J16" s="22">
        <v>10</v>
      </c>
      <c r="K16" s="22">
        <v>10</v>
      </c>
      <c r="L16" s="22"/>
      <c r="M16" s="14"/>
      <c r="N16" s="14"/>
      <c r="O16" s="14"/>
    </row>
    <row r="17" ht="33" customHeight="1" spans="1:15">
      <c r="A17" s="4"/>
      <c r="B17" s="4"/>
      <c r="C17" s="12"/>
      <c r="D17" s="13" t="s">
        <v>42</v>
      </c>
      <c r="E17" s="13"/>
      <c r="F17" s="13"/>
      <c r="G17" s="9" t="s">
        <v>43</v>
      </c>
      <c r="H17" s="14" t="s">
        <v>43</v>
      </c>
      <c r="I17" s="14"/>
      <c r="J17" s="22">
        <v>20</v>
      </c>
      <c r="K17" s="22">
        <v>20</v>
      </c>
      <c r="L17" s="22"/>
      <c r="M17" s="14"/>
      <c r="N17" s="14"/>
      <c r="O17" s="14"/>
    </row>
    <row r="18" ht="33" customHeight="1" spans="1:15">
      <c r="A18" s="4"/>
      <c r="B18" s="4" t="s">
        <v>44</v>
      </c>
      <c r="C18" s="15" t="s">
        <v>45</v>
      </c>
      <c r="D18" s="13" t="s">
        <v>46</v>
      </c>
      <c r="E18" s="13"/>
      <c r="F18" s="13"/>
      <c r="G18" s="9" t="s">
        <v>41</v>
      </c>
      <c r="H18" s="14" t="s">
        <v>41</v>
      </c>
      <c r="I18" s="14"/>
      <c r="J18" s="22">
        <v>20</v>
      </c>
      <c r="K18" s="22">
        <v>17</v>
      </c>
      <c r="L18" s="22"/>
      <c r="M18" s="14"/>
      <c r="N18" s="14"/>
      <c r="O18" s="14"/>
    </row>
    <row r="19" ht="33" customHeight="1" spans="1:15">
      <c r="A19" s="4"/>
      <c r="B19" s="4" t="s">
        <v>47</v>
      </c>
      <c r="C19" s="15" t="s">
        <v>48</v>
      </c>
      <c r="D19" s="13" t="s">
        <v>49</v>
      </c>
      <c r="E19" s="13"/>
      <c r="F19" s="13"/>
      <c r="G19" s="16" t="s">
        <v>50</v>
      </c>
      <c r="H19" s="17">
        <v>1</v>
      </c>
      <c r="I19" s="17"/>
      <c r="J19" s="22">
        <v>10</v>
      </c>
      <c r="K19" s="22">
        <v>10</v>
      </c>
      <c r="L19" s="22"/>
      <c r="M19" s="14"/>
      <c r="N19" s="14"/>
      <c r="O19" s="14"/>
    </row>
    <row r="20" ht="39" customHeight="1" spans="1:15">
      <c r="A20" s="4"/>
      <c r="B20" s="14" t="s">
        <v>51</v>
      </c>
      <c r="C20" s="15" t="s">
        <v>52</v>
      </c>
      <c r="D20" s="8" t="s">
        <v>53</v>
      </c>
      <c r="E20" s="8"/>
      <c r="F20" s="8"/>
      <c r="G20" s="9" t="s">
        <v>54</v>
      </c>
      <c r="H20" s="17" t="s">
        <v>55</v>
      </c>
      <c r="I20" s="17"/>
      <c r="J20" s="22">
        <v>10</v>
      </c>
      <c r="K20" s="10">
        <v>10</v>
      </c>
      <c r="L20" s="10"/>
      <c r="M20" s="4"/>
      <c r="N20" s="4"/>
      <c r="O20" s="4"/>
    </row>
    <row r="21" s="1" customFormat="1" ht="34" customHeight="1" spans="1:15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>
        <f>SUM(J14:J20)+J6</f>
        <v>100</v>
      </c>
      <c r="K21" s="24">
        <f>SUM(K14:K20)+N6</f>
        <v>97</v>
      </c>
      <c r="L21" s="18"/>
      <c r="M21" s="25" t="s">
        <v>57</v>
      </c>
      <c r="N21" s="25"/>
      <c r="O21" s="25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7"/>
    <mergeCell ref="C12:C13"/>
    <mergeCell ref="C14:C15"/>
    <mergeCell ref="C16:C17"/>
    <mergeCell ref="G12:G13"/>
    <mergeCell ref="J12:J13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432638888888889" bottom="0.275590551181102" header="0.15748031496063" footer="0.118110236220472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2015-06-05T18:19:00Z</dcterms:created>
  <cp:lastPrinted>2023-04-12T09:55:00Z</cp:lastPrinted>
  <dcterms:modified xsi:type="dcterms:W3CDTF">2025-08-21T08:38:38Z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9FDF3C85C64B4F2EA102B6D34D1894B4_13</vt:lpwstr>
  </property>
</Properties>
</file>