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<sst xmlns="http://schemas.openxmlformats.org/spreadsheetml/2006/main" count="88" uniqueCount="67">
  <si>
    <t>项目支出绩效目标自评表</t>
  </si>
  <si>
    <t>（2024年度）</t>
  </si>
  <si>
    <t>项目名称</t>
  </si>
  <si>
    <t>业务维修（护）费</t>
  </si>
  <si>
    <t>主管部门</t>
  </si>
  <si>
    <t>北京市第四中级人民法院</t>
  </si>
  <si>
    <t>实施单位</t>
  </si>
  <si>
    <t>项目资金
（万元）</t>
  </si>
  <si>
    <t>年初预算数</t>
  </si>
  <si>
    <t>全年预算数</t>
  </si>
  <si>
    <t>全年执行数</t>
  </si>
  <si>
    <t>执行率</t>
  </si>
  <si>
    <t>分值</t>
  </si>
  <si>
    <t>得分</t>
  </si>
  <si>
    <t>年度资金总额</t>
  </si>
  <si>
    <t>其中：当年财政拨款</t>
  </si>
  <si>
    <t>-</t>
  </si>
  <si>
    <t xml:space="preserve">      上年结转资金</t>
  </si>
  <si>
    <t xml:space="preserve">  其他资金</t>
  </si>
  <si>
    <t>年度
总体
目标</t>
  </si>
  <si>
    <t>预期目标</t>
  </si>
  <si>
    <t>实际完成情况</t>
  </si>
  <si>
    <t>满足法院业务办公用房的设备设施及网络信息系统的日常维修维护需求，确保人民法院审判执行工作正常运行，不断完善执法办案及行政管理工作环境。</t>
  </si>
  <si>
    <t>全年预算资金135万元，预算执行134.71万元，执行率99.79%。通过实施该项目，有效服务于法院内部设施设备的运行维护，满足审判法庭、办公区域及庭审办案设备等的维修维护需求，为执法办案及日常运转提供了充分保障。</t>
  </si>
  <si>
    <t>绩效
指标</t>
  </si>
  <si>
    <t>一级指标</t>
  </si>
  <si>
    <t>二级指标</t>
  </si>
  <si>
    <t>三级指标</t>
  </si>
  <si>
    <t>年度指标值</t>
  </si>
  <si>
    <t>实际完成值</t>
  </si>
  <si>
    <t>偏差原因分析
及改进措施</t>
  </si>
  <si>
    <t>产出指标</t>
  </si>
  <si>
    <t>数量指标</t>
  </si>
  <si>
    <t>维护信息系统和
网站服务项目数</t>
  </si>
  <si>
    <t>≥3项</t>
  </si>
  <si>
    <t>5项</t>
  </si>
  <si>
    <t>进一步细化
评价指标</t>
  </si>
  <si>
    <t>业务及办公用房
日常维护数量</t>
  </si>
  <si>
    <t>≥80个</t>
  </si>
  <si>
    <t>90个</t>
  </si>
  <si>
    <t>庭审办公设备
维护数量</t>
  </si>
  <si>
    <t>≥100台（套）</t>
  </si>
  <si>
    <t>160台</t>
  </si>
  <si>
    <t>质量指标</t>
  </si>
  <si>
    <t>设备维护响应时间</t>
  </si>
  <si>
    <t>≦4小时</t>
  </si>
  <si>
    <t>≦1小时</t>
  </si>
  <si>
    <t>按行业标准维护
信息系统和网站</t>
  </si>
  <si>
    <t>优</t>
  </si>
  <si>
    <t>维修改造验收合格率</t>
  </si>
  <si>
    <t>成本指标</t>
  </si>
  <si>
    <t>经济成本指标</t>
  </si>
  <si>
    <t>项目成本控制</t>
  </si>
  <si>
    <t>≦180万元</t>
  </si>
  <si>
    <t>134.71万元</t>
  </si>
  <si>
    <t>进一步完善
预算管理</t>
  </si>
  <si>
    <t>效益指标</t>
  </si>
  <si>
    <t>社会效益指标</t>
  </si>
  <si>
    <t>保障审执工作和法院机构运转场所正常有序、设施安全，提升社会满意度</t>
  </si>
  <si>
    <t>高</t>
  </si>
  <si>
    <t>可持续影响指标</t>
  </si>
  <si>
    <t>保证审判办公场所长期安全、高效运行使用</t>
  </si>
  <si>
    <t>满意度
指标</t>
  </si>
  <si>
    <t>服务对象
满意度指标</t>
  </si>
  <si>
    <t>使用人员满意度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</si>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</sst>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sz val="18"/>
      <color theme="1"/>
      <name val="方正小标宋简体"/>
      <charset val="134"/>
    </font>
    <font>
      <sz val="11"/>
      <color rgb="FF000000"/>
      <name val="宋体"/>
      <charset val="134"/>
    </font>
    <font>
      <sz val="11"/>
      <color indexed="8"/>
      <name val="宋体"/>
      <charset val="134"/>
      <scheme val="minor"/>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cellStyleXfs>
  <cellXfs count="4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176" fontId="0" fillId="0" borderId="5" xfId="0" applyNumberFormat="1" applyFill="1" applyBorder="1" applyAlignment="1">
      <alignment horizontal="center" vertical="center"/>
    </xf>
    <xf numFmtId="176" fontId="0" fillId="0" borderId="5" xfId="0" applyNumberFormat="1" applyBorder="1" applyAlignment="1">
      <alignment horizontal="center" vertical="center"/>
    </xf>
    <xf numFmtId="10" fontId="0" fillId="0" borderId="5" xfId="0" applyNumberFormat="1" applyBorder="1" applyAlignment="1">
      <alignment horizontal="center" vertical="center"/>
    </xf>
    <xf numFmtId="177" fontId="0" fillId="0" borderId="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5" xfId="0" applyFont="1" applyBorder="1" applyAlignment="1">
      <alignment horizontal="center" vertical="center"/>
    </xf>
    <xf numFmtId="0" fontId="0" fillId="0" borderId="14" xfId="0" applyBorder="1" applyAlignment="1">
      <alignment horizontal="center" vertical="center"/>
    </xf>
    <xf numFmtId="0" fontId="2" fillId="0" borderId="5" xfId="0" applyFont="1" applyFill="1" applyBorder="1" applyAlignment="1">
      <alignment horizontal="center" vertical="center" wrapText="1"/>
    </xf>
    <xf numFmtId="9" fontId="3" fillId="0" borderId="5" xfId="49" applyNumberFormat="1" applyFont="1" applyFill="1" applyBorder="1" applyAlignment="1">
      <alignment horizontal="center" vertical="center" wrapText="1"/>
    </xf>
    <xf numFmtId="0" fontId="3" fillId="0" borderId="5" xfId="49" applyNumberFormat="1" applyFont="1" applyFill="1" applyBorder="1" applyAlignment="1" applyProtection="1">
      <alignment horizontal="center" vertical="center" wrapText="1"/>
    </xf>
    <xf numFmtId="176" fontId="0" fillId="0" borderId="5" xfId="0" applyNumberFormat="1" applyBorder="1" applyAlignment="1">
      <alignment horizontal="right" vertical="center"/>
    </xf>
    <xf numFmtId="9" fontId="3" fillId="0" borderId="5" xfId="49" applyNumberFormat="1" applyFont="1" applyBorder="1" applyAlignment="1">
      <alignment horizontal="center" vertical="center" wrapText="1"/>
    </xf>
    <xf numFmtId="0" fontId="4"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9" fontId="0" fillId="0" borderId="5" xfId="0" applyNumberFormat="1" applyBorder="1" applyAlignment="1">
      <alignment horizontal="center" vertical="center" wrapText="1"/>
    </xf>
    <xf numFmtId="0" fontId="0" fillId="0" borderId="5" xfId="0" applyBorder="1" applyAlignment="1">
      <alignment vertical="center"/>
    </xf>
    <xf numFmtId="0" fontId="0" fillId="0" borderId="12" xfId="0" applyBorder="1" applyAlignment="1">
      <alignment horizontal="center" vertical="center"/>
    </xf>
    <xf numFmtId="0" fontId="4" fillId="0" borderId="2" xfId="50" applyFont="1" applyFill="1" applyBorder="1" applyAlignment="1">
      <alignment horizontal="left" vertical="center" wrapText="1"/>
    </xf>
    <xf numFmtId="0" fontId="4" fillId="0" borderId="3" xfId="50" applyFont="1" applyFill="1" applyBorder="1" applyAlignment="1">
      <alignment horizontal="left" vertical="center" wrapText="1"/>
    </xf>
    <xf numFmtId="0" fontId="5" fillId="0" borderId="5" xfId="49" applyFont="1" applyFill="1" applyBorder="1" applyAlignment="1">
      <alignment horizontal="center" vertical="center" wrapText="1"/>
    </xf>
    <xf numFmtId="0" fontId="0" fillId="0" borderId="13" xfId="0" applyBorder="1" applyAlignment="1">
      <alignment horizontal="center" vertical="center"/>
    </xf>
    <xf numFmtId="0" fontId="0" fillId="0" borderId="5" xfId="0" applyBorder="1" applyAlignment="1">
      <alignment horizontal="center" vertical="center" wrapText="1"/>
    </xf>
    <xf numFmtId="0" fontId="5" fillId="0" borderId="5" xfId="49" applyFont="1" applyBorder="1" applyAlignment="1">
      <alignment horizontal="center" vertical="center" wrapText="1"/>
    </xf>
    <xf numFmtId="9" fontId="0" fillId="0" borderId="5" xfId="0" applyNumberFormat="1" applyBorder="1" applyAlignment="1">
      <alignment horizontal="center" vertical="center"/>
    </xf>
    <xf numFmtId="0" fontId="0" fillId="0" borderId="3" xfId="0"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workbookViewId="0">
      <selection activeCell="A1" sqref="A1:J1"/>
    </sheetView>
  </sheetViews>
  <sheetFormatPr defaultColWidth="9" defaultRowHeight="13.5"/>
  <cols>
    <col min="1" max="1" width="5.55833333333333" style="1" customWidth="1"/>
    <col min="2" max="2" width="9.55833333333333" style="1" customWidth="1"/>
    <col min="3" max="3" width="16.1083333333333" style="1" customWidth="1"/>
    <col min="4" max="5" width="11.6666666666667" style="1" customWidth="1"/>
    <col min="6" max="6" width="18.3333333333333" style="1" customWidth="1"/>
    <col min="7" max="7" width="13.775" style="1" customWidth="1"/>
    <col min="8" max="9" width="7.66666666666667" style="1" customWidth="1"/>
    <col min="10" max="10" width="13.1083333333333" style="1" customWidth="1"/>
  </cols>
  <sheetData>
    <row r="1" ht="24" spans="1:10">
      <c r="A1" s="2" t="s">
        <v>0</v>
      </c>
      <c r="B1" s="2"/>
      <c r="C1" s="2"/>
      <c r="D1" s="2"/>
      <c r="E1" s="2"/>
      <c r="F1" s="2"/>
      <c r="G1" s="2"/>
      <c r="H1" s="2"/>
      <c r="I1" s="2"/>
      <c r="J1" s="2"/>
    </row>
    <row r="2" spans="1:10">
      <c r="A2" s="3" t="s">
        <v>1</v>
      </c>
      <c r="B2" s="3"/>
      <c r="C2" s="3"/>
      <c r="D2" s="3"/>
      <c r="E2" s="3"/>
      <c r="F2" s="3"/>
      <c r="G2" s="3"/>
      <c r="H2" s="3"/>
      <c r="I2" s="3"/>
      <c r="J2" s="3"/>
    </row>
    <row r="3" ht="19.95" customHeight="1" spans="1:10">
      <c r="A3" s="4" t="s">
        <v>2</v>
      </c>
      <c r="B3" s="5"/>
      <c r="C3" s="4" t="s">
        <v>3</v>
      </c>
      <c r="D3" s="6"/>
      <c r="E3" s="6"/>
      <c r="F3" s="6"/>
      <c r="G3" s="6"/>
      <c r="H3" s="6"/>
      <c r="I3" s="6"/>
      <c r="J3" s="5"/>
    </row>
    <row r="4" ht="19.95" customHeight="1" spans="1:10">
      <c r="A4" s="4" t="s">
        <v>4</v>
      </c>
      <c r="B4" s="5"/>
      <c r="C4" s="4" t="s">
        <v>5</v>
      </c>
      <c r="D4" s="6"/>
      <c r="E4" s="6"/>
      <c r="F4" s="5"/>
      <c r="G4" s="7" t="s">
        <v>6</v>
      </c>
      <c r="H4" s="4" t="s">
        <v>5</v>
      </c>
      <c r="I4" s="6"/>
      <c r="J4" s="5"/>
    </row>
    <row r="5" ht="19.95" customHeight="1" spans="1:10">
      <c r="A5" s="8" t="s">
        <v>7</v>
      </c>
      <c r="B5" s="9"/>
      <c r="C5" s="4"/>
      <c r="D5" s="5"/>
      <c r="E5" s="7" t="s">
        <v>8</v>
      </c>
      <c r="F5" s="7" t="s">
        <v>9</v>
      </c>
      <c r="G5" s="7" t="s">
        <v>10</v>
      </c>
      <c r="H5" s="7" t="s">
        <v>11</v>
      </c>
      <c r="I5" s="7" t="s">
        <v>12</v>
      </c>
      <c r="J5" s="7" t="s">
        <v>13</v>
      </c>
    </row>
    <row r="6" ht="19.95" customHeight="1" spans="1:10">
      <c r="A6" s="10"/>
      <c r="B6" s="11"/>
      <c r="C6" s="4" t="s">
        <v>14</v>
      </c>
      <c r="D6" s="5"/>
      <c r="E6" s="12">
        <v>180</v>
      </c>
      <c r="F6" s="13">
        <v>135</v>
      </c>
      <c r="G6" s="13">
        <v>134.71</v>
      </c>
      <c r="H6" s="14">
        <f>SUM(G6/F6)</f>
        <v>0.997851851851852</v>
      </c>
      <c r="I6" s="13">
        <v>10</v>
      </c>
      <c r="J6" s="13">
        <v>9.98</v>
      </c>
    </row>
    <row r="7" ht="19.95" customHeight="1" spans="1:10">
      <c r="A7" s="10"/>
      <c r="B7" s="11"/>
      <c r="C7" s="4" t="s">
        <v>15</v>
      </c>
      <c r="D7" s="5"/>
      <c r="E7" s="12">
        <v>180</v>
      </c>
      <c r="F7" s="13">
        <v>135</v>
      </c>
      <c r="G7" s="13">
        <v>134.71</v>
      </c>
      <c r="H7" s="14">
        <f>SUM(G7/F7)</f>
        <v>0.997851851851852</v>
      </c>
      <c r="I7" s="15" t="s">
        <v>16</v>
      </c>
      <c r="J7" s="15" t="s">
        <v>16</v>
      </c>
    </row>
    <row r="8" ht="19.95" customHeight="1" spans="1:10">
      <c r="A8" s="10"/>
      <c r="B8" s="11"/>
      <c r="C8" s="4" t="s">
        <v>17</v>
      </c>
      <c r="D8" s="5"/>
      <c r="E8" s="15" t="s">
        <v>16</v>
      </c>
      <c r="F8" s="15" t="s">
        <v>16</v>
      </c>
      <c r="G8" s="15" t="s">
        <v>16</v>
      </c>
      <c r="H8" s="15" t="s">
        <v>16</v>
      </c>
      <c r="I8" s="15" t="s">
        <v>16</v>
      </c>
      <c r="J8" s="15" t="s">
        <v>16</v>
      </c>
    </row>
    <row r="9" ht="19.95" customHeight="1" spans="1:10">
      <c r="A9" s="16"/>
      <c r="B9" s="17"/>
      <c r="C9" s="4" t="s">
        <v>18</v>
      </c>
      <c r="D9" s="5"/>
      <c r="E9" s="15" t="s">
        <v>16</v>
      </c>
      <c r="F9" s="15" t="s">
        <v>16</v>
      </c>
      <c r="G9" s="15" t="s">
        <v>16</v>
      </c>
      <c r="H9" s="15" t="s">
        <v>16</v>
      </c>
      <c r="I9" s="15" t="s">
        <v>16</v>
      </c>
      <c r="J9" s="15" t="s">
        <v>16</v>
      </c>
    </row>
    <row r="10" ht="19.95" customHeight="1" spans="1:10">
      <c r="A10" s="18" t="s">
        <v>19</v>
      </c>
      <c r="B10" s="4" t="s">
        <v>20</v>
      </c>
      <c r="C10" s="6"/>
      <c r="D10" s="6"/>
      <c r="E10" s="6"/>
      <c r="F10" s="5"/>
      <c r="G10" s="4" t="s">
        <v>21</v>
      </c>
      <c r="H10" s="6"/>
      <c r="I10" s="6"/>
      <c r="J10" s="5"/>
    </row>
    <row r="11" ht="100.05" customHeight="1" spans="1:10">
      <c r="A11" s="19"/>
      <c r="B11" s="20" t="s">
        <v>22</v>
      </c>
      <c r="C11" s="21"/>
      <c r="D11" s="21"/>
      <c r="E11" s="21"/>
      <c r="F11" s="22"/>
      <c r="G11" s="20" t="s">
        <v>23</v>
      </c>
      <c r="H11" s="21"/>
      <c r="I11" s="21"/>
      <c r="J11" s="22"/>
    </row>
    <row r="12" ht="27" spans="1:10">
      <c r="A12" s="18" t="s">
        <v>24</v>
      </c>
      <c r="B12" s="7" t="s">
        <v>25</v>
      </c>
      <c r="C12" s="7" t="s">
        <v>26</v>
      </c>
      <c r="D12" s="4" t="s">
        <v>27</v>
      </c>
      <c r="E12" s="5"/>
      <c r="F12" s="23" t="s">
        <v>28</v>
      </c>
      <c r="G12" s="23" t="s">
        <v>29</v>
      </c>
      <c r="H12" s="7" t="s">
        <v>12</v>
      </c>
      <c r="I12" s="7" t="s">
        <v>13</v>
      </c>
      <c r="J12" s="42" t="s">
        <v>30</v>
      </c>
    </row>
    <row r="13" ht="40.05" customHeight="1" spans="1:10">
      <c r="A13" s="24"/>
      <c r="B13" s="7" t="s">
        <v>31</v>
      </c>
      <c r="C13" s="7" t="s">
        <v>32</v>
      </c>
      <c r="D13" s="25" t="s">
        <v>33</v>
      </c>
      <c r="E13" s="25"/>
      <c r="F13" s="26" t="s">
        <v>34</v>
      </c>
      <c r="G13" s="27" t="s">
        <v>35</v>
      </c>
      <c r="H13" s="28">
        <v>9</v>
      </c>
      <c r="I13" s="28">
        <v>7.2</v>
      </c>
      <c r="J13" s="39" t="s">
        <v>36</v>
      </c>
    </row>
    <row r="14" ht="40.05" customHeight="1" spans="1:10">
      <c r="A14" s="24"/>
      <c r="B14" s="7"/>
      <c r="C14" s="7"/>
      <c r="D14" s="25" t="s">
        <v>37</v>
      </c>
      <c r="E14" s="25"/>
      <c r="F14" s="26" t="s">
        <v>38</v>
      </c>
      <c r="G14" s="27" t="s">
        <v>39</v>
      </c>
      <c r="H14" s="28">
        <v>9</v>
      </c>
      <c r="I14" s="28">
        <v>9</v>
      </c>
      <c r="J14" s="39"/>
    </row>
    <row r="15" ht="40.05" customHeight="1" spans="1:10">
      <c r="A15" s="24"/>
      <c r="B15" s="7"/>
      <c r="C15" s="7"/>
      <c r="D15" s="25" t="s">
        <v>40</v>
      </c>
      <c r="E15" s="25"/>
      <c r="F15" s="29" t="s">
        <v>41</v>
      </c>
      <c r="G15" s="29" t="s">
        <v>42</v>
      </c>
      <c r="H15" s="28">
        <v>9</v>
      </c>
      <c r="I15" s="28">
        <v>6.3</v>
      </c>
      <c r="J15" s="39" t="s">
        <v>36</v>
      </c>
    </row>
    <row r="16" ht="40.05" customHeight="1" spans="1:10">
      <c r="A16" s="24"/>
      <c r="B16" s="7"/>
      <c r="C16" s="7" t="s">
        <v>43</v>
      </c>
      <c r="D16" s="30" t="s">
        <v>44</v>
      </c>
      <c r="E16" s="31"/>
      <c r="F16" s="26" t="s">
        <v>45</v>
      </c>
      <c r="G16" s="26" t="s">
        <v>46</v>
      </c>
      <c r="H16" s="28">
        <v>8</v>
      </c>
      <c r="I16" s="28">
        <v>8</v>
      </c>
      <c r="J16" s="39"/>
    </row>
    <row r="17" ht="40.05" customHeight="1" spans="1:10">
      <c r="A17" s="24"/>
      <c r="B17" s="7"/>
      <c r="C17" s="7"/>
      <c r="D17" s="30" t="s">
        <v>47</v>
      </c>
      <c r="E17" s="31"/>
      <c r="F17" s="26" t="s">
        <v>48</v>
      </c>
      <c r="G17" s="26" t="s">
        <v>48</v>
      </c>
      <c r="H17" s="28">
        <v>8</v>
      </c>
      <c r="I17" s="28">
        <v>8</v>
      </c>
      <c r="J17" s="39"/>
    </row>
    <row r="18" ht="40.05" customHeight="1" spans="1:10">
      <c r="A18" s="24"/>
      <c r="B18" s="7"/>
      <c r="C18" s="7"/>
      <c r="D18" s="30" t="s">
        <v>49</v>
      </c>
      <c r="E18" s="31"/>
      <c r="F18" s="26">
        <v>1</v>
      </c>
      <c r="G18" s="32">
        <v>1</v>
      </c>
      <c r="H18" s="28">
        <v>8</v>
      </c>
      <c r="I18" s="28">
        <v>8</v>
      </c>
      <c r="J18" s="7"/>
    </row>
    <row r="19" ht="40.05" customHeight="1" spans="1:10">
      <c r="A19" s="24"/>
      <c r="B19" s="33" t="s">
        <v>50</v>
      </c>
      <c r="C19" s="34" t="s">
        <v>51</v>
      </c>
      <c r="D19" s="30" t="s">
        <v>52</v>
      </c>
      <c r="E19" s="31"/>
      <c r="F19" s="26" t="s">
        <v>53</v>
      </c>
      <c r="G19" s="26" t="s">
        <v>54</v>
      </c>
      <c r="H19" s="28">
        <v>9</v>
      </c>
      <c r="I19" s="28">
        <v>6.73</v>
      </c>
      <c r="J19" s="39" t="s">
        <v>55</v>
      </c>
    </row>
    <row r="20" ht="49" customHeight="1" spans="1:10">
      <c r="A20" s="24"/>
      <c r="B20" s="7" t="s">
        <v>56</v>
      </c>
      <c r="C20" s="18" t="s">
        <v>57</v>
      </c>
      <c r="D20" s="35" t="s">
        <v>58</v>
      </c>
      <c r="E20" s="36"/>
      <c r="F20" s="37" t="s">
        <v>59</v>
      </c>
      <c r="G20" s="37" t="s">
        <v>59</v>
      </c>
      <c r="H20" s="28">
        <v>10</v>
      </c>
      <c r="I20" s="28">
        <v>10</v>
      </c>
      <c r="J20" s="39"/>
    </row>
    <row r="21" ht="52" customHeight="1" spans="1:10">
      <c r="A21" s="24"/>
      <c r="B21" s="7"/>
      <c r="C21" s="18" t="s">
        <v>60</v>
      </c>
      <c r="D21" s="20" t="s">
        <v>61</v>
      </c>
      <c r="E21" s="22"/>
      <c r="F21" s="26" t="s">
        <v>59</v>
      </c>
      <c r="G21" s="26" t="s">
        <v>59</v>
      </c>
      <c r="H21" s="28">
        <v>10</v>
      </c>
      <c r="I21" s="28">
        <v>10</v>
      </c>
      <c r="J21" s="7"/>
    </row>
    <row r="22" ht="40.05" customHeight="1" spans="1:10">
      <c r="A22" s="38"/>
      <c r="B22" s="39" t="s">
        <v>62</v>
      </c>
      <c r="C22" s="39" t="s">
        <v>63</v>
      </c>
      <c r="D22" s="30" t="s">
        <v>64</v>
      </c>
      <c r="E22" s="31"/>
      <c r="F22" s="40" t="s">
        <v>65</v>
      </c>
      <c r="G22" s="41">
        <v>1</v>
      </c>
      <c r="H22" s="28">
        <v>10</v>
      </c>
      <c r="I22" s="28">
        <v>10</v>
      </c>
      <c r="J22" s="7"/>
    </row>
    <row r="23" ht="19.95" customHeight="1" spans="1:10">
      <c r="A23" s="4" t="s">
        <v>66</v>
      </c>
      <c r="B23" s="6"/>
      <c r="C23" s="6"/>
      <c r="D23" s="6"/>
      <c r="E23" s="6"/>
      <c r="F23" s="6"/>
      <c r="G23" s="5"/>
      <c r="H23" s="7">
        <f>SUM(H13:H22,I6)</f>
        <v>100</v>
      </c>
      <c r="I23" s="7">
        <f>SUM(I13:I22,J6)</f>
        <v>93.21</v>
      </c>
      <c r="J23" s="7"/>
    </row>
  </sheetData>
  <mergeCells count="35">
    <mergeCell ref="A1:J1"/>
    <mergeCell ref="A2:J2"/>
    <mergeCell ref="A3:B3"/>
    <mergeCell ref="C3:J3"/>
    <mergeCell ref="A4:B4"/>
    <mergeCell ref="C4:F4"/>
    <mergeCell ref="H4:J4"/>
    <mergeCell ref="C5:D5"/>
    <mergeCell ref="C6:D6"/>
    <mergeCell ref="C7:D7"/>
    <mergeCell ref="C8:D8"/>
    <mergeCell ref="C9:D9"/>
    <mergeCell ref="B10:F10"/>
    <mergeCell ref="G10:J10"/>
    <mergeCell ref="B11:F11"/>
    <mergeCell ref="G11:J11"/>
    <mergeCell ref="D12:E12"/>
    <mergeCell ref="D13:E13"/>
    <mergeCell ref="D14:E14"/>
    <mergeCell ref="D15:E15"/>
    <mergeCell ref="D16:E16"/>
    <mergeCell ref="D17:E17"/>
    <mergeCell ref="D18:E18"/>
    <mergeCell ref="D19:E19"/>
    <mergeCell ref="D20:E20"/>
    <mergeCell ref="D21:E21"/>
    <mergeCell ref="D22:E22"/>
    <mergeCell ref="A23:G23"/>
    <mergeCell ref="A10:A11"/>
    <mergeCell ref="A12:A22"/>
    <mergeCell ref="B13:B18"/>
    <mergeCell ref="B20:B21"/>
    <mergeCell ref="C13:C15"/>
    <mergeCell ref="C16:C18"/>
    <mergeCell ref="A5:B9"/>
  </mergeCells>
  <pageMargins left="0.708661417322835" right="0.708661417322835" top="0.748031496062992" bottom="0.748031496062992" header="0.31496062992126" footer="0.3149606299212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guositong</cp:lastModifiedBy>
  <dcterms:created xsi:type="dcterms:W3CDTF">2021-05-15T04:48:00Z</dcterms:created>
  <cp:lastPrinted>2022-05-11T07:59:00Z</cp:lastPrinted>
  <dcterms:modified xsi:type="dcterms:W3CDTF">2025-08-22T03:06:59Z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781165D4CDA74B67A7911D5B9E08AE15</vt:lpwstr>
  </property>
</Properties>
</file>