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4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<sst xmlns="http://schemas.openxmlformats.org/spreadsheetml/2006/main" count="76" uniqueCount="66">
  <si>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项目支出绩效自评表</t>
  </si>
  <si>
    <t>（  2024  年度）</t>
  </si>
  <si>
    <t>项目名称</t>
  </si>
  <si>
    <t>2024年节假日及日常花卉绿植布置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</si>
  <si>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</si>
  <si>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</si>
  <si>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</si>
  <si>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</si>
  <si>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</si>
  <si>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</si>
  <si>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</si>
  <si>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</si>
  <si>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</si>
  <si>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</si>
  <si>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</si>
  <si>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</si>
  <si>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</si>
  <si>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</si>
  <si>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</si>
  <si>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</si>
  <si>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</si>
  <si>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根据馆内工作安排计划，国庆期间是我馆举办重大纪念活动的时期。为了营造主题环境，装点节日气氛，需要在我馆室外区域摆放鲜花、绿植，通过精心设计，使用不同颜色花卉绿植相搭配，衬托出满满的喜庆，使到馆参观的观众感受到馆内良好气氛，既弘扬了香山革命精神和传统文化、又渲染了节日氛围、还有效地提升了我馆影响力，使纪念馆显得庄严而绚丽，装点成为神圣的革命圣地。</t>
  </si>
  <si>
    <t>该项目分别于6月和9月两次布置，因天气及其他元素，更换部分植物，实际共布置花卉绿植种类9种，共计2.4万株。布置时效、资金的执行均按照规划指标，有效地提升了馆内外的环境，使观众获得良好的参观体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</si>
  <si>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</si>
  <si>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</si>
  <si>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</si>
  <si>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</si>
  <si>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</si>
  <si>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</si>
  <si>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</si>
  <si>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</si>
  <si>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数量指标</t>
  </si>
  <si>
    <t>花卉绿植种类</t>
  </si>
  <si>
    <t>≥6种</t>
  </si>
  <si>
    <t>9种</t>
  </si>
  <si>
    <t>因天气及馆内实际工作安排，更换部分花卉绿植种类。</t>
  </si>
  <si>
    <t>花卉绿植株数</t>
  </si>
  <si>
    <t>≥2.4万</t>
  </si>
  <si>
    <t>2.4万株</t>
  </si>
  <si>
    <t>布置面积</t>
  </si>
  <si>
    <t>≥400㎡</t>
  </si>
  <si>
    <t>质量指标</t>
  </si>
  <si>
    <t>存活率</t>
  </si>
  <si>
    <t>≥99%</t>
  </si>
  <si>
    <t>时效指标</t>
  </si>
  <si>
    <t>预计10月1日前布置到位</t>
  </si>
  <si>
    <t>合格</t>
  </si>
  <si>
    <t>成本指标（10分）</t>
  </si>
  <si>
    <t>成本指标</t>
  </si>
  <si>
    <t>布置费用不超过预算评审价格</t>
  </si>
  <si>
    <t>≤63万元</t>
  </si>
  <si>
    <t>62.399万元</t>
  </si>
  <si>
    <t>监理费不超过预算评审价格</t>
  </si>
  <si>
    <t>≤2万元</t>
  </si>
  <si>
    <t>1.95万元</t>
  </si>
  <si>
    <t>效益指标（20分）</t>
  </si>
  <si>
    <t>社会效益指标</t>
  </si>
  <si>
    <t>提升馆内绿化程度，美化环境</t>
  </si>
  <si>
    <t>良好</t>
  </si>
  <si>
    <t>可持续影响指标</t>
  </si>
  <si>
    <t>优化节假日氛围，使观众在更好的环境中参观，获得良好观感，提高观众粘合度</t>
  </si>
  <si>
    <t>满意度指标
(10分)</t>
  </si>
  <si>
    <t>服务对象满意度指标</t>
  </si>
  <si>
    <t>参观群众满意度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</si>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</sst>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topLeftCell="A10" workbookViewId="0">
      <selection activeCell="Q13" sqref="Q13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1"/>
      <c r="M3" s="21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64.467079</v>
      </c>
      <c r="F7" s="4">
        <v>64.349</v>
      </c>
      <c r="G7" s="4"/>
      <c r="H7" s="4">
        <v>64.349</v>
      </c>
      <c r="I7" s="4"/>
      <c r="J7" s="4">
        <v>10</v>
      </c>
      <c r="K7" s="4"/>
      <c r="L7" s="22">
        <f>H7/E7</f>
        <v>0.998168382966444</v>
      </c>
      <c r="M7" s="23">
        <f>L7*10</f>
        <v>9.98168382966444</v>
      </c>
    </row>
    <row r="8" ht="20.25" customHeight="1" spans="1:13">
      <c r="A8" s="7"/>
      <c r="B8" s="8"/>
      <c r="C8" s="10" t="s">
        <v>15</v>
      </c>
      <c r="D8" s="10"/>
      <c r="E8" s="4">
        <v>64.467079</v>
      </c>
      <c r="F8" s="4">
        <v>64.349</v>
      </c>
      <c r="G8" s="4"/>
      <c r="H8" s="4">
        <v>64.349</v>
      </c>
      <c r="I8" s="4"/>
      <c r="J8" s="4" t="s">
        <v>16</v>
      </c>
      <c r="K8" s="4"/>
      <c r="L8" s="22">
        <f>H8/E8</f>
        <v>0.998168382966444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/>
      <c r="F9" s="4"/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100" customHeight="1" spans="1:13">
      <c r="A11" s="4"/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</row>
    <row r="12" ht="53.25" customHeight="1" spans="1:13">
      <c r="A12" s="13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99" customHeight="1" spans="1:13">
      <c r="A13" s="14"/>
      <c r="B13" s="13" t="s">
        <v>30</v>
      </c>
      <c r="C13" s="4" t="s">
        <v>31</v>
      </c>
      <c r="D13" s="15" t="s">
        <v>32</v>
      </c>
      <c r="E13" s="15"/>
      <c r="F13" s="15"/>
      <c r="G13" s="4" t="s">
        <v>33</v>
      </c>
      <c r="H13" s="4" t="s">
        <v>34</v>
      </c>
      <c r="I13" s="4">
        <v>10</v>
      </c>
      <c r="J13" s="4"/>
      <c r="K13" s="4">
        <v>3</v>
      </c>
      <c r="L13" s="4"/>
      <c r="M13" s="4" t="s">
        <v>35</v>
      </c>
    </row>
    <row r="14" ht="20.25" customHeight="1" spans="1:13">
      <c r="A14" s="14"/>
      <c r="B14" s="14"/>
      <c r="C14" s="4"/>
      <c r="D14" s="15" t="s">
        <v>36</v>
      </c>
      <c r="E14" s="15"/>
      <c r="F14" s="15"/>
      <c r="G14" s="4" t="s">
        <v>37</v>
      </c>
      <c r="H14" s="4" t="s">
        <v>38</v>
      </c>
      <c r="I14" s="4">
        <v>10</v>
      </c>
      <c r="J14" s="4"/>
      <c r="K14" s="4">
        <v>10</v>
      </c>
      <c r="L14" s="4"/>
      <c r="M14" s="4"/>
    </row>
    <row r="15" ht="20.25" customHeight="1" spans="1:13">
      <c r="A15" s="14"/>
      <c r="B15" s="14"/>
      <c r="C15" s="4"/>
      <c r="D15" s="15" t="s">
        <v>39</v>
      </c>
      <c r="E15" s="15"/>
      <c r="F15" s="15"/>
      <c r="G15" s="4" t="s">
        <v>40</v>
      </c>
      <c r="H15" s="4">
        <v>400</v>
      </c>
      <c r="I15" s="4">
        <v>10</v>
      </c>
      <c r="J15" s="4"/>
      <c r="K15" s="4">
        <v>10</v>
      </c>
      <c r="L15" s="4"/>
      <c r="M15" s="4"/>
    </row>
    <row r="16" ht="20.25" customHeight="1" spans="1:13">
      <c r="A16" s="14"/>
      <c r="B16" s="14"/>
      <c r="C16" s="4" t="s">
        <v>41</v>
      </c>
      <c r="D16" s="15" t="s">
        <v>42</v>
      </c>
      <c r="E16" s="15"/>
      <c r="F16" s="15"/>
      <c r="G16" s="4" t="s">
        <v>43</v>
      </c>
      <c r="H16" s="16">
        <v>0.99</v>
      </c>
      <c r="I16" s="4">
        <v>10</v>
      </c>
      <c r="J16" s="4"/>
      <c r="K16" s="4">
        <v>10</v>
      </c>
      <c r="L16" s="4"/>
      <c r="M16" s="4"/>
    </row>
    <row r="17" ht="20.25" customHeight="1" spans="1:13">
      <c r="A17" s="14"/>
      <c r="B17" s="17"/>
      <c r="C17" s="4" t="s">
        <v>44</v>
      </c>
      <c r="D17" s="15" t="s">
        <v>45</v>
      </c>
      <c r="E17" s="15"/>
      <c r="F17" s="15"/>
      <c r="G17" s="4" t="s">
        <v>46</v>
      </c>
      <c r="H17" s="4" t="s">
        <v>46</v>
      </c>
      <c r="I17" s="4">
        <v>10</v>
      </c>
      <c r="J17" s="4"/>
      <c r="K17" s="4">
        <v>10</v>
      </c>
      <c r="L17" s="4"/>
      <c r="M17" s="4"/>
    </row>
    <row r="18" ht="29" customHeight="1" spans="1:13">
      <c r="A18" s="14"/>
      <c r="B18" s="13" t="s">
        <v>47</v>
      </c>
      <c r="C18" s="4" t="s">
        <v>48</v>
      </c>
      <c r="D18" s="15" t="s">
        <v>49</v>
      </c>
      <c r="E18" s="15"/>
      <c r="F18" s="15"/>
      <c r="G18" s="4" t="s">
        <v>50</v>
      </c>
      <c r="H18" s="4" t="s">
        <v>51</v>
      </c>
      <c r="I18" s="4">
        <v>5</v>
      </c>
      <c r="J18" s="4"/>
      <c r="K18" s="4">
        <v>5</v>
      </c>
      <c r="L18" s="4"/>
      <c r="M18" s="4"/>
    </row>
    <row r="19" ht="20.25" customHeight="1" spans="1:13">
      <c r="A19" s="14"/>
      <c r="B19" s="17"/>
      <c r="C19" s="4"/>
      <c r="D19" s="15" t="s">
        <v>52</v>
      </c>
      <c r="E19" s="15"/>
      <c r="F19" s="15"/>
      <c r="G19" s="4" t="s">
        <v>53</v>
      </c>
      <c r="H19" s="4" t="s">
        <v>54</v>
      </c>
      <c r="I19" s="4">
        <v>5</v>
      </c>
      <c r="J19" s="4"/>
      <c r="K19" s="4">
        <v>5</v>
      </c>
      <c r="L19" s="4"/>
      <c r="M19" s="4"/>
    </row>
    <row r="20" ht="27" customHeight="1" spans="1:13">
      <c r="A20" s="14"/>
      <c r="B20" s="4" t="s">
        <v>55</v>
      </c>
      <c r="C20" s="13" t="s">
        <v>56</v>
      </c>
      <c r="D20" s="15" t="s">
        <v>57</v>
      </c>
      <c r="E20" s="15"/>
      <c r="F20" s="15"/>
      <c r="G20" s="4" t="s">
        <v>58</v>
      </c>
      <c r="H20" s="4" t="s">
        <v>58</v>
      </c>
      <c r="I20" s="4">
        <v>10</v>
      </c>
      <c r="J20" s="4"/>
      <c r="K20" s="4">
        <v>10</v>
      </c>
      <c r="L20" s="4"/>
      <c r="M20" s="4"/>
    </row>
    <row r="21" ht="40" customHeight="1" spans="1:13">
      <c r="A21" s="14"/>
      <c r="B21" s="4"/>
      <c r="C21" s="4" t="s">
        <v>59</v>
      </c>
      <c r="D21" s="15" t="s">
        <v>60</v>
      </c>
      <c r="E21" s="15"/>
      <c r="F21" s="15"/>
      <c r="G21" s="4" t="s">
        <v>58</v>
      </c>
      <c r="H21" s="4" t="s">
        <v>58</v>
      </c>
      <c r="I21" s="4">
        <v>10</v>
      </c>
      <c r="J21" s="4"/>
      <c r="K21" s="4">
        <v>10</v>
      </c>
      <c r="L21" s="4"/>
      <c r="M21" s="4"/>
    </row>
    <row r="22" ht="34" customHeight="1" spans="1:13">
      <c r="A22" s="14"/>
      <c r="B22" s="13" t="s">
        <v>61</v>
      </c>
      <c r="C22" s="4" t="s">
        <v>62</v>
      </c>
      <c r="D22" s="15" t="s">
        <v>63</v>
      </c>
      <c r="E22" s="15"/>
      <c r="F22" s="15"/>
      <c r="G22" s="4" t="s">
        <v>64</v>
      </c>
      <c r="H22" s="16">
        <v>1</v>
      </c>
      <c r="I22" s="4">
        <v>10</v>
      </c>
      <c r="J22" s="4"/>
      <c r="K22" s="4">
        <v>10</v>
      </c>
      <c r="L22" s="4"/>
      <c r="M22" s="4"/>
    </row>
    <row r="23" ht="24.75" customHeight="1" spans="1:13">
      <c r="A23" s="18" t="s">
        <v>65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24">
        <f>SUM(K13:L22)+M7</f>
        <v>92.9816838296644</v>
      </c>
      <c r="L23" s="24"/>
      <c r="M23" s="4"/>
    </row>
    <row r="25" ht="17.25" customHeight="1" spans="1:1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ht="64.5" customHeight="1" spans="1:13">
      <c r="A26" s="20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</sheetData>
  <mergeCells count="76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A23:H23"/>
    <mergeCell ref="I23:J23"/>
    <mergeCell ref="K23:L23"/>
    <mergeCell ref="A25:M25"/>
    <mergeCell ref="A26:M26"/>
    <mergeCell ref="A10:A11"/>
    <mergeCell ref="A12:A22"/>
    <mergeCell ref="B13:B17"/>
    <mergeCell ref="B18:B19"/>
    <mergeCell ref="B20:B21"/>
    <mergeCell ref="C13:C15"/>
    <mergeCell ref="C18:C19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94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87DC9E1F8A024F8FA344D063C58E9FA8_13</vt:lpwstr>
  </property>
</Properties>
</file>