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2022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<sst xmlns="http://schemas.openxmlformats.org/spreadsheetml/2006/main" count="71" uniqueCount="64">
  <si>
    <t>项目支出绩效自评表</t>
  </si>
  <si>
    <t>（2024年度）</t>
  </si>
  <si>
    <t>项目名称</t>
  </si>
  <si>
    <t>2024年香山革命纪念馆对外宣传活动</t>
  </si>
  <si>
    <t>主管部门</t>
  </si>
  <si>
    <t>香山革命纪念馆</t>
  </si>
  <si>
    <t>实施单位</t>
  </si>
  <si>
    <t>项目资金
（万元）</t>
  </si>
  <si>
    <t>年初预算数</t>
  </si>
  <si>
    <t>全年预算数</t>
  </si>
  <si>
    <t>全年执行数</t>
  </si>
  <si>
    <t>分值</t>
  </si>
  <si>
    <t>执行率</t>
  </si>
  <si>
    <t>得分</t>
  </si>
  <si>
    <t>年度资金总额</t>
  </si>
  <si>
    <t>其中：当年财政拨款</t>
  </si>
  <si>
    <t>—</t>
  </si>
  <si>
    <t>其他资金</t>
  </si>
  <si>
    <t>年度总体目标</t>
  </si>
  <si>
    <t>预期目标</t>
  </si>
  <si>
    <t>实际完成情况</t>
  </si>
  <si>
    <t>香山革命纪念馆宣传片将用于纪念馆成立五年来成果的对外工作集中展示，让社会各界更好的了解纪念馆的工作，提升纪念馆的社会影响力。视频将用于纪念馆外部宣传，在各网络媒体宣传使用；红色故事视频，将拍摄优秀讲解员的红色故事视频，视频将用于传播红色革命文物故事等，以弘扬革命精神，传承红色基因，推动爱国主义教育基地建设和党史教育基地建设发展。</t>
  </si>
  <si>
    <t>已完成项目所有内容，所拍摄视频已投入使用。</t>
  </si>
  <si>
    <t>绩
效
指
标</t>
  </si>
  <si>
    <t>一级指标</t>
  </si>
  <si>
    <t>二级指标</t>
  </si>
  <si>
    <t>三级指标</t>
  </si>
  <si>
    <t>年度指标值</t>
  </si>
  <si>
    <t>实际完成值</t>
  </si>
  <si>
    <t>偏差原因分析及改进措施</t>
  </si>
  <si>
    <t>产出指标
40分)</t>
  </si>
  <si>
    <t>数量指标</t>
  </si>
  <si>
    <t>指标1：视频制作数量</t>
  </si>
  <si>
    <t>指标2：对外播出次数</t>
  </si>
  <si>
    <t>根据部门整体年度计划，视频拍摄只完成37家不同单位播放视频。</t>
  </si>
  <si>
    <t>质量指标</t>
  </si>
  <si>
    <t>指标1：保证红色故事视频，清晰、简洁、流畅，准确讲解员风采</t>
  </si>
  <si>
    <t>视频画面制作细致、流畅</t>
  </si>
  <si>
    <t>时效指标</t>
  </si>
  <si>
    <t>指标1：准备进行启动项目</t>
  </si>
  <si>
    <t>2024年2月前启动项目</t>
  </si>
  <si>
    <t>指标2：完成视频拍摄、剪辑</t>
  </si>
  <si>
    <t>2024年8月前完成并验收</t>
  </si>
  <si>
    <t>根据部门整体年度计划，视频拍摄内容进行多次调整，未能在8月前完成验收。</t>
  </si>
  <si>
    <t>成本指标（10分）</t>
  </si>
  <si>
    <t>成本指标</t>
  </si>
  <si>
    <t>指标1：视频拍摄、制作</t>
  </si>
  <si>
    <t>≤53.84万元</t>
  </si>
  <si>
    <t>指标2：资金结余率</t>
  </si>
  <si>
    <t>＜5%</t>
  </si>
  <si>
    <t>效益指标（30分）</t>
  </si>
  <si>
    <t>社会效益指标</t>
  </si>
  <si>
    <t>指标1：扩大香山革命纪念馆的社会影响力，发扬爱国主义教育基地示范作用，通过宣传片和红色故事视频赢得社会的广泛关注。</t>
  </si>
  <si>
    <t>在重要活动中播放视频。计划面向40家不同单位播放视频。</t>
  </si>
  <si>
    <t>可持续影响指标</t>
  </si>
  <si>
    <t>指标1：打造香山革命纪念馆红色故事视频资料库，在各种活动中，充分展现香山革命历史和讲解员风采。</t>
  </si>
  <si>
    <t>＞3年</t>
  </si>
  <si>
    <t>持续提升香山革命纪念馆在社会中的影响力。</t>
  </si>
  <si>
    <t>满意度指标
(10分)</t>
  </si>
  <si>
    <t>服务对象满意度指标</t>
  </si>
  <si>
    <t>指标1：关注公众观后感，广泛征求意见及建议。</t>
  </si>
  <si>
    <t>≥90%</t>
  </si>
  <si>
    <t>根据调查满意对反馈，被调查者普遍认为在汇报片内容上和信息呈现方式上有待改进。</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</si>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</sst>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color theme="1"/>
      <name val="宋体"/>
      <charset val="134"/>
    </font>
    <font>
      <sz val="11"/>
      <color theme="1"/>
      <name val="宋体"/>
      <charset val="134"/>
    </font>
    <font>
      <sz val="9"/>
      <color theme="1"/>
      <name val="宋体"/>
      <charset val="134"/>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3" borderId="15" applyNumberFormat="0" applyAlignment="0" applyProtection="0">
      <alignment vertical="center"/>
    </xf>
    <xf numFmtId="0" fontId="14" fillId="4" borderId="16" applyNumberFormat="0" applyAlignment="0" applyProtection="0">
      <alignment vertical="center"/>
    </xf>
    <xf numFmtId="0" fontId="15" fillId="4" borderId="15" applyNumberFormat="0" applyAlignment="0" applyProtection="0">
      <alignment vertical="center"/>
    </xf>
    <xf numFmtId="0" fontId="16" fillId="5"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cellStyleXfs>
  <cellXfs count="28">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2" xfId="0" applyFont="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2" xfId="0" applyFont="1" applyBorder="1" applyAlignment="1">
      <alignment horizontal="left" vertical="center" wrapText="1"/>
    </xf>
    <xf numFmtId="9" fontId="3" fillId="0" borderId="2" xfId="0" applyNumberFormat="1" applyFont="1" applyBorder="1" applyAlignment="1">
      <alignment horizontal="center" vertical="center" wrapText="1"/>
    </xf>
    <xf numFmtId="10" fontId="3" fillId="0" borderId="2" xfId="0" applyNumberFormat="1" applyFont="1" applyBorder="1" applyAlignment="1">
      <alignment horizontal="center" vertical="center" wrapText="1"/>
    </xf>
    <xf numFmtId="0" fontId="3" fillId="0" borderId="11" xfId="0" applyFont="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4" fillId="0" borderId="2" xfId="0" applyFont="1" applyBorder="1" applyAlignment="1">
      <alignment horizontal="center" vertical="center" wrapText="1"/>
    </xf>
    <xf numFmtId="0" fontId="0" fillId="0" borderId="0" xfId="0" applyAlignment="1">
      <alignment horizontal="left"/>
    </xf>
    <xf numFmtId="0" fontId="0" fillId="0" borderId="0" xfId="0" applyAlignment="1">
      <alignment horizontal="left" wrapText="1"/>
    </xf>
    <xf numFmtId="0" fontId="2" fillId="0" borderId="1" xfId="0" applyFont="1" applyBorder="1" applyAlignment="1">
      <alignment horizontal="center" vertical="center" wrapText="1"/>
    </xf>
    <xf numFmtId="10" fontId="3" fillId="0" borderId="2" xfId="0" applyNumberFormat="1" applyFont="1" applyFill="1" applyBorder="1" applyAlignment="1">
      <alignment horizontal="center" vertical="center" wrapText="1"/>
    </xf>
    <xf numFmtId="43" fontId="3" fillId="0" borderId="2"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43" fontId="4" fillId="0" borderId="2"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8"/>
  <sheetViews>
    <sheetView tabSelected="1" topLeftCell="A13" workbookViewId="0">
      <selection activeCell="K24" sqref="K24:L24"/>
    </sheetView>
  </sheetViews>
  <sheetFormatPr defaultColWidth="9" defaultRowHeight="13.5"/>
  <cols>
    <col min="1" max="1" width="5" customWidth="1"/>
    <col min="2" max="2" width="7.10833333333333" customWidth="1"/>
    <col min="3" max="3" width="11" customWidth="1"/>
    <col min="4" max="4" width="4.88333333333333" customWidth="1"/>
    <col min="5" max="5" width="10.775" customWidth="1"/>
    <col min="6" max="6" width="4.88333333333333" customWidth="1"/>
    <col min="7" max="7" width="10.25" customWidth="1"/>
    <col min="9" max="11" width="3.66666666666667" customWidth="1"/>
    <col min="12" max="12" width="10.625" customWidth="1"/>
    <col min="13" max="13" width="14" customWidth="1"/>
  </cols>
  <sheetData>
    <row r="1" ht="20.25" customHeight="1" spans="1:13">
      <c r="A1" s="1" t="s">
        <v>0</v>
      </c>
      <c r="B1" s="1"/>
      <c r="C1" s="1"/>
      <c r="D1" s="1"/>
      <c r="E1" s="1"/>
      <c r="F1" s="1"/>
      <c r="G1" s="1"/>
      <c r="H1" s="1"/>
      <c r="I1" s="1"/>
      <c r="J1" s="1"/>
      <c r="K1" s="1"/>
      <c r="L1" s="1"/>
      <c r="M1" s="1"/>
    </row>
    <row r="2" customHeight="1" spans="1:13">
      <c r="A2" s="2" t="s">
        <v>1</v>
      </c>
      <c r="B2" s="2"/>
      <c r="C2" s="2"/>
      <c r="D2" s="2"/>
      <c r="E2" s="2"/>
      <c r="F2" s="2"/>
      <c r="G2" s="2"/>
      <c r="H2" s="2"/>
      <c r="I2" s="2"/>
      <c r="J2" s="2"/>
      <c r="K2" s="2"/>
      <c r="L2" s="2"/>
      <c r="M2" s="2"/>
    </row>
    <row r="3" customHeight="1" spans="1:13">
      <c r="A3" s="3"/>
      <c r="B3" s="3"/>
      <c r="C3" s="3"/>
      <c r="D3" s="3"/>
      <c r="E3" s="3"/>
      <c r="F3" s="3"/>
      <c r="G3" s="3"/>
      <c r="H3" s="3"/>
      <c r="I3" s="3"/>
      <c r="J3" s="3"/>
      <c r="K3" s="3"/>
      <c r="L3" s="23"/>
      <c r="M3" s="23"/>
    </row>
    <row r="4" ht="20.25" customHeight="1" spans="1:13">
      <c r="A4" s="4" t="s">
        <v>2</v>
      </c>
      <c r="B4" s="4"/>
      <c r="C4" s="4" t="s">
        <v>3</v>
      </c>
      <c r="D4" s="4"/>
      <c r="E4" s="4"/>
      <c r="F4" s="4"/>
      <c r="G4" s="4"/>
      <c r="H4" s="4"/>
      <c r="I4" s="4"/>
      <c r="J4" s="4"/>
      <c r="K4" s="4"/>
      <c r="L4" s="4"/>
      <c r="M4" s="4"/>
    </row>
    <row r="5" ht="20.25" customHeight="1" spans="1:13">
      <c r="A5" s="4" t="s">
        <v>4</v>
      </c>
      <c r="B5" s="4"/>
      <c r="C5" s="4" t="s">
        <v>5</v>
      </c>
      <c r="D5" s="4"/>
      <c r="E5" s="4"/>
      <c r="F5" s="4"/>
      <c r="G5" s="4"/>
      <c r="H5" s="4" t="s">
        <v>6</v>
      </c>
      <c r="I5" s="4"/>
      <c r="J5" s="4" t="s">
        <v>5</v>
      </c>
      <c r="K5" s="4"/>
      <c r="L5" s="4"/>
      <c r="M5" s="4"/>
    </row>
    <row r="6" ht="20.25" customHeight="1" spans="1:13">
      <c r="A6" s="5" t="s">
        <v>7</v>
      </c>
      <c r="B6" s="6"/>
      <c r="C6" s="4"/>
      <c r="D6" s="4"/>
      <c r="E6" s="4" t="s">
        <v>8</v>
      </c>
      <c r="F6" s="4" t="s">
        <v>9</v>
      </c>
      <c r="G6" s="4"/>
      <c r="H6" s="4" t="s">
        <v>10</v>
      </c>
      <c r="I6" s="4"/>
      <c r="J6" s="4" t="s">
        <v>11</v>
      </c>
      <c r="K6" s="4"/>
      <c r="L6" s="4" t="s">
        <v>12</v>
      </c>
      <c r="M6" s="4" t="s">
        <v>13</v>
      </c>
    </row>
    <row r="7" ht="20.25" customHeight="1" spans="1:13">
      <c r="A7" s="7"/>
      <c r="B7" s="8"/>
      <c r="C7" s="9" t="s">
        <v>14</v>
      </c>
      <c r="D7" s="9"/>
      <c r="E7" s="4">
        <v>53.84</v>
      </c>
      <c r="F7" s="4">
        <v>53.56</v>
      </c>
      <c r="G7" s="4"/>
      <c r="H7" s="4">
        <v>53.56</v>
      </c>
      <c r="I7" s="4"/>
      <c r="J7" s="4">
        <v>10</v>
      </c>
      <c r="K7" s="4"/>
      <c r="L7" s="24">
        <f>H7/E7</f>
        <v>0.99479940564636</v>
      </c>
      <c r="M7" s="25">
        <f>L7*10</f>
        <v>9.9479940564636</v>
      </c>
    </row>
    <row r="8" ht="20.25" customHeight="1" spans="1:13">
      <c r="A8" s="7"/>
      <c r="B8" s="8"/>
      <c r="C8" s="10" t="s">
        <v>15</v>
      </c>
      <c r="D8" s="10"/>
      <c r="E8" s="4">
        <v>53.84</v>
      </c>
      <c r="F8" s="4">
        <v>53.56</v>
      </c>
      <c r="G8" s="4"/>
      <c r="H8" s="4">
        <v>53.56</v>
      </c>
      <c r="I8" s="4"/>
      <c r="J8" s="4" t="s">
        <v>16</v>
      </c>
      <c r="K8" s="4"/>
      <c r="L8" s="24">
        <f>H8/E8</f>
        <v>0.99479940564636</v>
      </c>
      <c r="M8" s="4" t="s">
        <v>16</v>
      </c>
    </row>
    <row r="9" ht="20.25" customHeight="1" spans="1:13">
      <c r="A9" s="11"/>
      <c r="B9" s="12"/>
      <c r="C9" s="10" t="s">
        <v>17</v>
      </c>
      <c r="D9" s="10"/>
      <c r="E9" s="4"/>
      <c r="F9" s="4">
        <v>0</v>
      </c>
      <c r="G9" s="4"/>
      <c r="H9" s="4"/>
      <c r="I9" s="4"/>
      <c r="J9" s="4" t="s">
        <v>16</v>
      </c>
      <c r="K9" s="4"/>
      <c r="L9" s="4"/>
      <c r="M9" s="4" t="s">
        <v>16</v>
      </c>
    </row>
    <row r="10" ht="15" customHeight="1" spans="1:13">
      <c r="A10" s="4" t="s">
        <v>18</v>
      </c>
      <c r="B10" s="4" t="s">
        <v>19</v>
      </c>
      <c r="C10" s="4"/>
      <c r="D10" s="4"/>
      <c r="E10" s="4"/>
      <c r="F10" s="4"/>
      <c r="G10" s="4"/>
      <c r="H10" s="4" t="s">
        <v>20</v>
      </c>
      <c r="I10" s="4"/>
      <c r="J10" s="4"/>
      <c r="K10" s="4"/>
      <c r="L10" s="4"/>
      <c r="M10" s="4"/>
    </row>
    <row r="11" ht="81" customHeight="1" spans="1:13">
      <c r="A11" s="4"/>
      <c r="B11" s="4" t="s">
        <v>21</v>
      </c>
      <c r="C11" s="4"/>
      <c r="D11" s="4"/>
      <c r="E11" s="4"/>
      <c r="F11" s="4"/>
      <c r="G11" s="4"/>
      <c r="H11" s="4" t="s">
        <v>22</v>
      </c>
      <c r="I11" s="4"/>
      <c r="J11" s="4"/>
      <c r="K11" s="4"/>
      <c r="L11" s="4"/>
      <c r="M11" s="4"/>
    </row>
    <row r="12" ht="53.25" customHeight="1" spans="1:13">
      <c r="A12" s="13" t="s">
        <v>23</v>
      </c>
      <c r="B12" s="4" t="s">
        <v>24</v>
      </c>
      <c r="C12" s="4" t="s">
        <v>25</v>
      </c>
      <c r="D12" s="4" t="s">
        <v>26</v>
      </c>
      <c r="E12" s="4"/>
      <c r="F12" s="4"/>
      <c r="G12" s="4" t="s">
        <v>27</v>
      </c>
      <c r="H12" s="4" t="s">
        <v>28</v>
      </c>
      <c r="I12" s="4" t="s">
        <v>11</v>
      </c>
      <c r="J12" s="4"/>
      <c r="K12" s="4" t="s">
        <v>13</v>
      </c>
      <c r="L12" s="4"/>
      <c r="M12" s="4" t="s">
        <v>29</v>
      </c>
    </row>
    <row r="13" ht="20.25" customHeight="1" spans="1:13">
      <c r="A13" s="14"/>
      <c r="B13" s="13" t="s">
        <v>30</v>
      </c>
      <c r="C13" s="4" t="s">
        <v>31</v>
      </c>
      <c r="D13" s="15" t="s">
        <v>32</v>
      </c>
      <c r="E13" s="15"/>
      <c r="F13" s="15"/>
      <c r="G13" s="4">
        <v>4</v>
      </c>
      <c r="H13" s="16">
        <v>1</v>
      </c>
      <c r="I13" s="4">
        <v>10</v>
      </c>
      <c r="J13" s="4"/>
      <c r="K13" s="4">
        <v>10</v>
      </c>
      <c r="L13" s="4"/>
      <c r="M13" s="4"/>
    </row>
    <row r="14" ht="50" customHeight="1" spans="1:13">
      <c r="A14" s="14"/>
      <c r="B14" s="14"/>
      <c r="C14" s="4"/>
      <c r="D14" s="15" t="s">
        <v>33</v>
      </c>
      <c r="E14" s="15"/>
      <c r="F14" s="15"/>
      <c r="G14" s="4">
        <v>40</v>
      </c>
      <c r="H14" s="4">
        <v>37</v>
      </c>
      <c r="I14" s="4">
        <v>10</v>
      </c>
      <c r="J14" s="4"/>
      <c r="K14" s="4">
        <v>8</v>
      </c>
      <c r="L14" s="4"/>
      <c r="M14" s="4" t="s">
        <v>34</v>
      </c>
    </row>
    <row r="15" ht="39" customHeight="1" spans="1:13">
      <c r="A15" s="14"/>
      <c r="B15" s="14"/>
      <c r="C15" s="4" t="s">
        <v>35</v>
      </c>
      <c r="D15" s="15" t="s">
        <v>36</v>
      </c>
      <c r="E15" s="15"/>
      <c r="F15" s="15"/>
      <c r="G15" s="17" t="s">
        <v>37</v>
      </c>
      <c r="H15" s="17">
        <v>1</v>
      </c>
      <c r="I15" s="4">
        <v>10</v>
      </c>
      <c r="J15" s="4"/>
      <c r="K15" s="4">
        <v>10</v>
      </c>
      <c r="L15" s="4"/>
      <c r="M15" s="4"/>
    </row>
    <row r="16" ht="34" customHeight="1" spans="1:13">
      <c r="A16" s="14"/>
      <c r="B16" s="14"/>
      <c r="C16" s="4" t="s">
        <v>38</v>
      </c>
      <c r="D16" s="15" t="s">
        <v>39</v>
      </c>
      <c r="E16" s="15"/>
      <c r="F16" s="15"/>
      <c r="G16" s="4" t="s">
        <v>40</v>
      </c>
      <c r="H16" s="16">
        <v>1</v>
      </c>
      <c r="I16" s="4">
        <v>5</v>
      </c>
      <c r="J16" s="4"/>
      <c r="K16" s="4">
        <v>5</v>
      </c>
      <c r="L16" s="4"/>
      <c r="M16" s="4"/>
    </row>
    <row r="17" ht="65" customHeight="1" spans="1:13">
      <c r="A17" s="14"/>
      <c r="B17" s="18"/>
      <c r="C17" s="4"/>
      <c r="D17" s="15" t="s">
        <v>41</v>
      </c>
      <c r="E17" s="15"/>
      <c r="F17" s="15"/>
      <c r="G17" s="4" t="s">
        <v>42</v>
      </c>
      <c r="H17" s="16">
        <v>0.7</v>
      </c>
      <c r="I17" s="4">
        <v>5</v>
      </c>
      <c r="J17" s="4"/>
      <c r="K17" s="4">
        <v>3</v>
      </c>
      <c r="L17" s="4"/>
      <c r="M17" s="4" t="s">
        <v>43</v>
      </c>
    </row>
    <row r="18" ht="20.25" customHeight="1" spans="1:13">
      <c r="A18" s="14"/>
      <c r="B18" s="13" t="s">
        <v>44</v>
      </c>
      <c r="C18" s="4" t="s">
        <v>45</v>
      </c>
      <c r="D18" s="15" t="s">
        <v>46</v>
      </c>
      <c r="E18" s="15"/>
      <c r="F18" s="15"/>
      <c r="G18" s="4" t="s">
        <v>47</v>
      </c>
      <c r="H18" s="16">
        <v>1</v>
      </c>
      <c r="I18" s="4">
        <v>5</v>
      </c>
      <c r="J18" s="4"/>
      <c r="K18" s="4">
        <v>5</v>
      </c>
      <c r="L18" s="4"/>
      <c r="M18" s="4"/>
    </row>
    <row r="19" ht="20.25" customHeight="1" spans="1:13">
      <c r="A19" s="14"/>
      <c r="B19" s="18"/>
      <c r="C19" s="4"/>
      <c r="D19" s="15" t="s">
        <v>48</v>
      </c>
      <c r="E19" s="15"/>
      <c r="F19" s="15"/>
      <c r="G19" s="4" t="s">
        <v>49</v>
      </c>
      <c r="H19" s="16">
        <v>1</v>
      </c>
      <c r="I19" s="4">
        <v>5</v>
      </c>
      <c r="J19" s="4"/>
      <c r="K19" s="4">
        <v>5</v>
      </c>
      <c r="L19" s="4"/>
      <c r="M19" s="4"/>
    </row>
    <row r="20" ht="82" customHeight="1" spans="1:13">
      <c r="A20" s="14"/>
      <c r="B20" s="4" t="s">
        <v>50</v>
      </c>
      <c r="C20" s="13" t="s">
        <v>51</v>
      </c>
      <c r="D20" s="15" t="s">
        <v>52</v>
      </c>
      <c r="E20" s="15"/>
      <c r="F20" s="15"/>
      <c r="G20" s="4" t="s">
        <v>53</v>
      </c>
      <c r="H20" s="19">
        <v>90</v>
      </c>
      <c r="I20" s="26">
        <v>20</v>
      </c>
      <c r="J20" s="26"/>
      <c r="K20" s="26">
        <v>16</v>
      </c>
      <c r="L20" s="26"/>
      <c r="M20" s="4" t="s">
        <v>34</v>
      </c>
    </row>
    <row r="21" ht="57" customHeight="1" spans="1:13">
      <c r="A21" s="14"/>
      <c r="B21" s="4"/>
      <c r="C21" s="4" t="s">
        <v>54</v>
      </c>
      <c r="D21" s="15" t="s">
        <v>55</v>
      </c>
      <c r="E21" s="15"/>
      <c r="F21" s="15"/>
      <c r="G21" s="4" t="s">
        <v>56</v>
      </c>
      <c r="H21" s="16">
        <v>1</v>
      </c>
      <c r="I21" s="4">
        <v>5</v>
      </c>
      <c r="J21" s="4"/>
      <c r="K21" s="4">
        <v>5</v>
      </c>
      <c r="L21" s="4"/>
      <c r="M21" s="4"/>
    </row>
    <row r="22" ht="32" customHeight="1" spans="1:13">
      <c r="A22" s="14"/>
      <c r="B22" s="4"/>
      <c r="C22" s="4"/>
      <c r="D22" s="15" t="s">
        <v>57</v>
      </c>
      <c r="E22" s="15"/>
      <c r="F22" s="15"/>
      <c r="G22" s="4"/>
      <c r="H22" s="4"/>
      <c r="I22" s="4">
        <v>5</v>
      </c>
      <c r="J22" s="4"/>
      <c r="K22" s="4">
        <v>3</v>
      </c>
      <c r="L22" s="4"/>
      <c r="M22" s="4"/>
    </row>
    <row r="23" ht="68" customHeight="1" spans="1:13">
      <c r="A23" s="14"/>
      <c r="B23" s="13" t="s">
        <v>58</v>
      </c>
      <c r="C23" s="4" t="s">
        <v>59</v>
      </c>
      <c r="D23" s="15" t="s">
        <v>60</v>
      </c>
      <c r="E23" s="15"/>
      <c r="F23" s="15"/>
      <c r="G23" s="16" t="s">
        <v>61</v>
      </c>
      <c r="H23" s="16">
        <v>0.7</v>
      </c>
      <c r="I23" s="19">
        <v>10</v>
      </c>
      <c r="J23" s="4"/>
      <c r="K23" s="4">
        <v>7</v>
      </c>
      <c r="L23" s="4"/>
      <c r="M23" s="4" t="s">
        <v>62</v>
      </c>
    </row>
    <row r="24" ht="24.75" customHeight="1" spans="1:13">
      <c r="A24" s="20" t="s">
        <v>63</v>
      </c>
      <c r="B24" s="20"/>
      <c r="C24" s="20"/>
      <c r="D24" s="20"/>
      <c r="E24" s="20"/>
      <c r="F24" s="20"/>
      <c r="G24" s="20"/>
      <c r="H24" s="20"/>
      <c r="I24" s="20">
        <v>100</v>
      </c>
      <c r="J24" s="20"/>
      <c r="K24" s="27">
        <f>SUM(K13:L23)+M7</f>
        <v>86.9479940564636</v>
      </c>
      <c r="L24" s="27"/>
      <c r="M24" s="4"/>
    </row>
    <row r="26" ht="17.25" customHeight="1" spans="1:13">
      <c r="A26" s="21"/>
      <c r="B26" s="21"/>
      <c r="C26" s="21"/>
      <c r="D26" s="21"/>
      <c r="E26" s="21"/>
      <c r="F26" s="21"/>
      <c r="G26" s="21"/>
      <c r="H26" s="21"/>
      <c r="I26" s="21"/>
      <c r="J26" s="21"/>
      <c r="K26" s="21"/>
      <c r="L26" s="21"/>
      <c r="M26" s="21"/>
    </row>
    <row r="27" ht="76" customHeight="1" spans="1:13">
      <c r="A27" s="22"/>
      <c r="B27" s="21"/>
      <c r="C27" s="21"/>
      <c r="D27" s="21"/>
      <c r="E27" s="21"/>
      <c r="F27" s="21"/>
      <c r="G27" s="21"/>
      <c r="H27" s="21"/>
      <c r="I27" s="21"/>
      <c r="J27" s="21"/>
      <c r="K27" s="21"/>
      <c r="L27" s="21"/>
      <c r="M27" s="21"/>
    </row>
    <row r="28" ht="24" customHeight="1"/>
  </sheetData>
  <mergeCells count="81">
    <mergeCell ref="A1:M1"/>
    <mergeCell ref="A2:M2"/>
    <mergeCell ref="A3:B3"/>
    <mergeCell ref="H3:K3"/>
    <mergeCell ref="A4:B4"/>
    <mergeCell ref="C4:M4"/>
    <mergeCell ref="A5:B5"/>
    <mergeCell ref="C5:G5"/>
    <mergeCell ref="H5:I5"/>
    <mergeCell ref="J5:M5"/>
    <mergeCell ref="C6:D6"/>
    <mergeCell ref="F6:G6"/>
    <mergeCell ref="H6:I6"/>
    <mergeCell ref="J6:K6"/>
    <mergeCell ref="C7:D7"/>
    <mergeCell ref="F7:G7"/>
    <mergeCell ref="H7:I7"/>
    <mergeCell ref="J7:K7"/>
    <mergeCell ref="C8:D8"/>
    <mergeCell ref="F8:G8"/>
    <mergeCell ref="H8:I8"/>
    <mergeCell ref="J8:K8"/>
    <mergeCell ref="C9:D9"/>
    <mergeCell ref="F9:G9"/>
    <mergeCell ref="H9:I9"/>
    <mergeCell ref="J9:K9"/>
    <mergeCell ref="B10:G10"/>
    <mergeCell ref="H10:M10"/>
    <mergeCell ref="B11:G11"/>
    <mergeCell ref="H11:M11"/>
    <mergeCell ref="D12:F12"/>
    <mergeCell ref="I12:J12"/>
    <mergeCell ref="K12:L12"/>
    <mergeCell ref="D13:F13"/>
    <mergeCell ref="I13:J13"/>
    <mergeCell ref="K13:L13"/>
    <mergeCell ref="D14:F14"/>
    <mergeCell ref="I14:J14"/>
    <mergeCell ref="K14:L14"/>
    <mergeCell ref="D15:F15"/>
    <mergeCell ref="I15:J15"/>
    <mergeCell ref="K15:L15"/>
    <mergeCell ref="D16:F16"/>
    <mergeCell ref="I16:J16"/>
    <mergeCell ref="K16:L16"/>
    <mergeCell ref="D17:F17"/>
    <mergeCell ref="I17:J17"/>
    <mergeCell ref="K17:L17"/>
    <mergeCell ref="D18:F18"/>
    <mergeCell ref="I18:J18"/>
    <mergeCell ref="K18:L18"/>
    <mergeCell ref="D19:F19"/>
    <mergeCell ref="I19:J19"/>
    <mergeCell ref="K19:L19"/>
    <mergeCell ref="D20:F20"/>
    <mergeCell ref="I20:J20"/>
    <mergeCell ref="K20:L20"/>
    <mergeCell ref="D21:F21"/>
    <mergeCell ref="I21:J21"/>
    <mergeCell ref="K21:L21"/>
    <mergeCell ref="D22:F22"/>
    <mergeCell ref="I22:J22"/>
    <mergeCell ref="K22:L22"/>
    <mergeCell ref="D23:F23"/>
    <mergeCell ref="I23:J23"/>
    <mergeCell ref="K23:L23"/>
    <mergeCell ref="A24:H24"/>
    <mergeCell ref="I24:J24"/>
    <mergeCell ref="K24:L24"/>
    <mergeCell ref="A26:M26"/>
    <mergeCell ref="A27:M27"/>
    <mergeCell ref="A10:A11"/>
    <mergeCell ref="A12:A23"/>
    <mergeCell ref="B13:B17"/>
    <mergeCell ref="B18:B19"/>
    <mergeCell ref="B20:B22"/>
    <mergeCell ref="C13:C14"/>
    <mergeCell ref="C16:C17"/>
    <mergeCell ref="C18:C19"/>
    <mergeCell ref="C21:C22"/>
    <mergeCell ref="A6:B9"/>
  </mergeCells>
  <printOptions horizontalCentered="1"/>
  <pageMargins left="0.393055555555556" right="0.393055555555556" top="0.590277777777778" bottom="0.590277777777778" header="0.314583333333333" footer="0.314583333333333"/>
  <pageSetup paperSize="9" scale="80" orientation="portrait"/>
  <headerFooter>
    <oddHeader>&amp;L附件1：</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qwqw</dc:creator>
  <cp:lastModifiedBy>焦鹏</cp:lastModifiedBy>
  <dcterms:created xsi:type="dcterms:W3CDTF">2006-09-16T00:00:00Z</dcterms:created>
  <dcterms:modified xsi:type="dcterms:W3CDTF">2025-08-25T13:24:17Z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38020F827E8B4F95BD036D80622569EA</vt:lpwstr>
  </property>
</Properties>
</file>