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<sst xmlns="http://schemas.openxmlformats.org/spreadsheetml/2006/main" count="75" uniqueCount="66">
  <si>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项目支出绩效自评表</t>
  </si>
  <si>
    <t>（2024年度）</t>
  </si>
  <si>
    <t>项目名称</t>
  </si>
  <si>
    <t>2024年香山革命纪念馆文物征集项目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</si>
  <si>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</si>
  <si>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</si>
  <si>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</si>
  <si>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</si>
  <si>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</si>
  <si>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</si>
  <si>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</si>
  <si>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</si>
  <si>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</si>
  <si>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</si>
  <si>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</si>
  <si>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</si>
  <si>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</si>
  <si>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</si>
  <si>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</si>
  <si>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</si>
  <si>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</si>
  <si>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1.按照“保护为主、抢救第一、合理利用、加强管理”的文物工作方针和不断满足民众日益增长的文化需求，满足定期更换基本陈列和文物展陈需求。
2.依据我馆馆藏现状和馆藏缺项情况，实现对散落民间的相关革命文物征集，充实馆藏文物数量，丰富馆藏文物品类，满足我馆日常业务工作需求及展览需求。</t>
  </si>
  <si>
    <t>香山革命纪念馆文物征集项目，按照“保护第一，加强管理，挖掘价值，有效利用，让文物活起来”的文物工作方针和满足定期更换基本陈列和文物展陈需求，依据我馆馆藏现状和馆藏缺项情况，充实馆藏文物数量，丰富馆藏文物品类。2024年完成4批次文物征集工作，签订文物征集协议，征集文物1123件（套），达到≥200件（套）绩效目标要求。同时，召开了4次专家鉴定评估会，经鉴定评估，征集文物原件比率达100%，均符合香山革命纪念馆馆藏文物收藏范围，满足专题展览需求，弥补了馆藏缺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</si>
  <si>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</si>
  <si>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</si>
  <si>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</si>
  <si>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</si>
  <si>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</si>
  <si>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</si>
  <si>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</si>
  <si>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</si>
  <si>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</si>
  <si>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指标1：征集文物数量</t>
  </si>
  <si>
    <t>≧200件（套）</t>
  </si>
  <si>
    <t>1123件（套）</t>
  </si>
  <si>
    <t>制定文物征集预算时较为保守，因考虑征集入馆文物需专家评估鉴定并要求转让人开具发票，在预算阶段为科学预算，今后将较为科学制定目标</t>
  </si>
  <si>
    <t>指标2：召开专家鉴定评估会</t>
  </si>
  <si>
    <t>≧2场次</t>
  </si>
  <si>
    <t>质量指标</t>
  </si>
  <si>
    <t>指标1：征集符合我馆文物史料收藏范围的文物，经专家鉴定为原件</t>
  </si>
  <si>
    <t>时效指标</t>
  </si>
  <si>
    <t>指标1：项目实施周期</t>
  </si>
  <si>
    <t>1年</t>
  </si>
  <si>
    <t>成本指标（15分）</t>
  </si>
  <si>
    <t>成本指标</t>
  </si>
  <si>
    <t>指标1：专家鉴定费用</t>
  </si>
  <si>
    <t>按照北京市专家劳务费相关标准</t>
  </si>
  <si>
    <t>指标2：项目预算控制数</t>
  </si>
  <si>
    <t>≦260万元</t>
  </si>
  <si>
    <t>258.1919（万元）</t>
  </si>
  <si>
    <t>效益指标（20分）</t>
  </si>
  <si>
    <t>社会效益指标</t>
  </si>
  <si>
    <t>指标1：丰富主题展览和专题展览内容</t>
  </si>
  <si>
    <t>满足主题展览及专题展览文物需求，提升展览内容质量</t>
  </si>
  <si>
    <t>基本满足主题展览及专题展览文物需求，丰富展览内容质量</t>
  </si>
  <si>
    <t>征集文物种类待丰富，下一步将努力拓宽文物征集渠道</t>
  </si>
  <si>
    <t>可持续影响指标</t>
  </si>
  <si>
    <t>指标1：提升馆藏数量</t>
  </si>
  <si>
    <t>丰富馆藏文物，弥补馆藏缺项</t>
  </si>
  <si>
    <t>提高馆藏文物，一定程度弥补馆藏缺项</t>
  </si>
  <si>
    <t>专题性展览文物指向性较为明显，下一步将满足专题展览同时征集符合本馆文物</t>
  </si>
  <si>
    <t>满意度指标
(10分)</t>
  </si>
  <si>
    <t>服务对象满意度指标</t>
  </si>
  <si>
    <t>指标1：满足展览组成员对所征文物认可度</t>
  </si>
  <si>
    <t>≧85%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</si>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</sst>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3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事业单位部门决算报表（讨论稿）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topLeftCell="A11" workbookViewId="0">
      <selection activeCell="K22" sqref="K22:L22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9" max="11" width="3.66666666666667" customWidth="1"/>
    <col min="12" max="12" width="12.625" customWidth="1"/>
    <col min="13" max="13" width="18.2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1"/>
      <c r="M3" s="21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260</v>
      </c>
      <c r="F7" s="4">
        <v>258.1919</v>
      </c>
      <c r="G7" s="4"/>
      <c r="H7" s="4">
        <v>258.1919</v>
      </c>
      <c r="I7" s="4"/>
      <c r="J7" s="4">
        <v>10</v>
      </c>
      <c r="K7" s="4"/>
      <c r="L7" s="22">
        <f>H7/E7</f>
        <v>0.993045769230769</v>
      </c>
      <c r="M7" s="23">
        <f>L7*10</f>
        <v>9.93045769230769</v>
      </c>
    </row>
    <row r="8" ht="20.25" customHeight="1" spans="1:13">
      <c r="A8" s="7"/>
      <c r="B8" s="8"/>
      <c r="C8" s="10" t="s">
        <v>15</v>
      </c>
      <c r="D8" s="10"/>
      <c r="E8" s="4">
        <v>260</v>
      </c>
      <c r="F8" s="4">
        <v>258.1919</v>
      </c>
      <c r="G8" s="4"/>
      <c r="H8" s="4">
        <v>258.1919</v>
      </c>
      <c r="I8" s="4"/>
      <c r="J8" s="4" t="s">
        <v>16</v>
      </c>
      <c r="K8" s="4"/>
      <c r="L8" s="22">
        <f>H8/E8</f>
        <v>0.993045769230769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/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100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53.25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92" customHeight="1" spans="1:13">
      <c r="A13" s="14"/>
      <c r="B13" s="13" t="s">
        <v>30</v>
      </c>
      <c r="C13" s="4" t="s">
        <v>31</v>
      </c>
      <c r="D13" s="15" t="s">
        <v>32</v>
      </c>
      <c r="E13" s="15"/>
      <c r="F13" s="15"/>
      <c r="G13" s="4" t="s">
        <v>33</v>
      </c>
      <c r="H13" s="4" t="s">
        <v>34</v>
      </c>
      <c r="I13" s="4">
        <v>15</v>
      </c>
      <c r="J13" s="4"/>
      <c r="K13" s="4">
        <v>12</v>
      </c>
      <c r="L13" s="4"/>
      <c r="M13" s="4" t="s">
        <v>35</v>
      </c>
    </row>
    <row r="14" ht="28" customHeight="1" spans="1:13">
      <c r="A14" s="14"/>
      <c r="B14" s="14"/>
      <c r="C14" s="4"/>
      <c r="D14" s="15" t="s">
        <v>36</v>
      </c>
      <c r="E14" s="15"/>
      <c r="F14" s="15"/>
      <c r="G14" s="4" t="s">
        <v>37</v>
      </c>
      <c r="H14" s="4">
        <v>4</v>
      </c>
      <c r="I14" s="4">
        <v>15</v>
      </c>
      <c r="J14" s="4"/>
      <c r="K14" s="4">
        <v>15</v>
      </c>
      <c r="L14" s="4"/>
      <c r="M14" s="4"/>
    </row>
    <row r="15" ht="39" customHeight="1" spans="1:13">
      <c r="A15" s="14"/>
      <c r="B15" s="14"/>
      <c r="C15" s="4" t="s">
        <v>38</v>
      </c>
      <c r="D15" s="15" t="s">
        <v>39</v>
      </c>
      <c r="E15" s="15"/>
      <c r="F15" s="15"/>
      <c r="G15" s="16">
        <v>1</v>
      </c>
      <c r="H15" s="16">
        <v>1</v>
      </c>
      <c r="I15" s="4">
        <v>15</v>
      </c>
      <c r="J15" s="4"/>
      <c r="K15" s="4">
        <v>15</v>
      </c>
      <c r="L15" s="4"/>
      <c r="M15" s="4"/>
    </row>
    <row r="16" ht="20.25" customHeight="1" spans="1:13">
      <c r="A16" s="14"/>
      <c r="B16" s="17"/>
      <c r="C16" s="4" t="s">
        <v>40</v>
      </c>
      <c r="D16" s="15" t="s">
        <v>41</v>
      </c>
      <c r="E16" s="15"/>
      <c r="F16" s="15"/>
      <c r="G16" s="4" t="s">
        <v>42</v>
      </c>
      <c r="H16" s="4" t="s">
        <v>42</v>
      </c>
      <c r="I16" s="4">
        <v>5</v>
      </c>
      <c r="J16" s="4"/>
      <c r="K16" s="4">
        <v>5</v>
      </c>
      <c r="L16" s="4"/>
      <c r="M16" s="4"/>
    </row>
    <row r="17" ht="55" customHeight="1" spans="1:13">
      <c r="A17" s="14"/>
      <c r="B17" s="13" t="s">
        <v>43</v>
      </c>
      <c r="C17" s="4" t="s">
        <v>44</v>
      </c>
      <c r="D17" s="15" t="s">
        <v>45</v>
      </c>
      <c r="E17" s="15"/>
      <c r="F17" s="15"/>
      <c r="G17" s="4" t="s">
        <v>46</v>
      </c>
      <c r="H17" s="4" t="s">
        <v>46</v>
      </c>
      <c r="I17" s="4">
        <v>5</v>
      </c>
      <c r="J17" s="4"/>
      <c r="K17" s="4">
        <v>5</v>
      </c>
      <c r="L17" s="4"/>
      <c r="M17" s="4"/>
    </row>
    <row r="18" ht="30" customHeight="1" spans="1:13">
      <c r="A18" s="14"/>
      <c r="B18" s="17"/>
      <c r="C18" s="4"/>
      <c r="D18" s="15" t="s">
        <v>47</v>
      </c>
      <c r="E18" s="15"/>
      <c r="F18" s="15"/>
      <c r="G18" s="4" t="s">
        <v>48</v>
      </c>
      <c r="H18" s="4" t="s">
        <v>49</v>
      </c>
      <c r="I18" s="4">
        <v>10</v>
      </c>
      <c r="J18" s="4"/>
      <c r="K18" s="4">
        <v>9</v>
      </c>
      <c r="L18" s="4"/>
      <c r="M18" s="4"/>
    </row>
    <row r="19" ht="94" customHeight="1" spans="1:13">
      <c r="A19" s="14"/>
      <c r="B19" s="4" t="s">
        <v>50</v>
      </c>
      <c r="C19" s="13" t="s">
        <v>51</v>
      </c>
      <c r="D19" s="15" t="s">
        <v>52</v>
      </c>
      <c r="E19" s="15"/>
      <c r="F19" s="15"/>
      <c r="G19" s="4" t="s">
        <v>53</v>
      </c>
      <c r="H19" s="4" t="s">
        <v>54</v>
      </c>
      <c r="I19" s="4">
        <v>10</v>
      </c>
      <c r="J19" s="4"/>
      <c r="K19" s="4">
        <v>7</v>
      </c>
      <c r="L19" s="4"/>
      <c r="M19" s="4" t="s">
        <v>55</v>
      </c>
    </row>
    <row r="20" ht="57" customHeight="1" spans="1:13">
      <c r="A20" s="14"/>
      <c r="B20" s="4"/>
      <c r="C20" s="4" t="s">
        <v>56</v>
      </c>
      <c r="D20" s="15" t="s">
        <v>57</v>
      </c>
      <c r="E20" s="15"/>
      <c r="F20" s="15"/>
      <c r="G20" s="4" t="s">
        <v>58</v>
      </c>
      <c r="H20" s="4" t="s">
        <v>59</v>
      </c>
      <c r="I20" s="4">
        <v>10</v>
      </c>
      <c r="J20" s="4"/>
      <c r="K20" s="4">
        <v>7</v>
      </c>
      <c r="L20" s="4"/>
      <c r="M20" s="4" t="s">
        <v>60</v>
      </c>
    </row>
    <row r="21" ht="42" customHeight="1" spans="1:13">
      <c r="A21" s="14"/>
      <c r="B21" s="13" t="s">
        <v>61</v>
      </c>
      <c r="C21" s="4" t="s">
        <v>62</v>
      </c>
      <c r="D21" s="15" t="s">
        <v>63</v>
      </c>
      <c r="E21" s="15"/>
      <c r="F21" s="15"/>
      <c r="G21" s="4" t="s">
        <v>64</v>
      </c>
      <c r="H21" s="4" t="s">
        <v>64</v>
      </c>
      <c r="I21" s="4">
        <v>5</v>
      </c>
      <c r="J21" s="4"/>
      <c r="K21" s="4">
        <v>5</v>
      </c>
      <c r="L21" s="4"/>
      <c r="M21" s="4"/>
    </row>
    <row r="22" ht="24.75" customHeight="1" spans="1:13">
      <c r="A22" s="18" t="s">
        <v>65</v>
      </c>
      <c r="B22" s="18"/>
      <c r="C22" s="18"/>
      <c r="D22" s="18"/>
      <c r="E22" s="18"/>
      <c r="F22" s="18"/>
      <c r="G22" s="18"/>
      <c r="H22" s="18"/>
      <c r="I22" s="18">
        <v>100</v>
      </c>
      <c r="J22" s="18"/>
      <c r="K22" s="24">
        <f>SUM(K13:L21)+M7</f>
        <v>89.9304576923077</v>
      </c>
      <c r="L22" s="24"/>
      <c r="M22" s="4"/>
    </row>
    <row r="24" ht="17.25" customHeight="1" spans="1:1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ht="64.5" customHeight="1" spans="1:13">
      <c r="A25" s="20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</sheetData>
  <mergeCells count="73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A22:H22"/>
    <mergeCell ref="I22:J22"/>
    <mergeCell ref="K22:L22"/>
    <mergeCell ref="A24:M24"/>
    <mergeCell ref="A25:M25"/>
    <mergeCell ref="A10:A11"/>
    <mergeCell ref="A12:A21"/>
    <mergeCell ref="B13:B16"/>
    <mergeCell ref="B17:B18"/>
    <mergeCell ref="B19:B20"/>
    <mergeCell ref="C13:C14"/>
    <mergeCell ref="C17:C18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82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FC67C627A6BD48429728AD1A73492BF4</vt:lpwstr>
  </property>
</Properties>
</file>