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<sst xmlns="http://schemas.openxmlformats.org/spreadsheetml/2006/main" count="68" uniqueCount="61">
  <si>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项目支出绩效自评表</t>
  </si>
  <si>
    <t>（2024年度）</t>
  </si>
  <si>
    <t>项目名称</t>
  </si>
  <si>
    <t xml:space="preserve">2024年香山革命纪念馆文物复仿制项目 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</si>
  <si>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</si>
  <si>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</si>
  <si>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</si>
  <si>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</si>
  <si>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</si>
  <si>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</si>
  <si>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</si>
  <si>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</si>
  <si>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</si>
  <si>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</si>
  <si>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</si>
  <si>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</si>
  <si>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</si>
  <si>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</si>
  <si>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</si>
  <si>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</si>
  <si>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</si>
  <si>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>1.香山革命纪念馆开馆以来，《为新中国奠基——中共中央在香山》主题展览广受社会好评，但由于展厅、展柜内微环境很难达到文物库房的保存条件，容易对文物造成变脆、破损、褪色、霉变、字迹消失等严重危害文物安全的情况。因此开展文物复仿制工作，确保主题展览展示效果及保护文物原件；
2.专题展览作为主题展览的拓展与延伸，为丰富专题展览内容，需从各博物馆、纪念馆进行文物复仿制工作，确保专题展览如期举办。</t>
  </si>
  <si>
    <t>1.复仿制文物用于替换展厅、展柜内文物，确保主题展览展示效果及保护文物原件；
2.复仿制文物用于专题展览，丰富专题展览内容，确保专题展览如期举办。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</si>
  <si>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</si>
  <si>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</si>
  <si>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</si>
  <si>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</si>
  <si>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</si>
  <si>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</si>
  <si>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</si>
  <si>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</si>
  <si>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数量指标</t>
  </si>
  <si>
    <t>指标1：复仿制文物数量</t>
  </si>
  <si>
    <t>≧50件（套）</t>
  </si>
  <si>
    <t>200件（套）</t>
  </si>
  <si>
    <t>因专题展览需要，复仿制实际完成数量大于年度指标值，今后将制定符合专题展览需要的文物复仿制目录，杜绝偏差情况的发生。</t>
  </si>
  <si>
    <t>质量指标</t>
  </si>
  <si>
    <t>指标1：文物复仿制项目验收合格率</t>
  </si>
  <si>
    <t>时效指标</t>
  </si>
  <si>
    <t>指标1：实施周期</t>
  </si>
  <si>
    <t>≦1年</t>
  </si>
  <si>
    <t>11个月</t>
  </si>
  <si>
    <t>成本指标（10分）</t>
  </si>
  <si>
    <t>成本指标</t>
  </si>
  <si>
    <t>指标1：文物复仿制金额</t>
  </si>
  <si>
    <t>≦49.9万元</t>
  </si>
  <si>
    <t>49.5万元</t>
  </si>
  <si>
    <t>效益指标（20分）</t>
  </si>
  <si>
    <t>社会效益指标</t>
  </si>
  <si>
    <t>指标1：用于专题展览的复仿制文物数量</t>
  </si>
  <si>
    <t>≧25件（套）</t>
  </si>
  <si>
    <t>可持续影响指标</t>
  </si>
  <si>
    <t>指标1：可用于替换基本陈列展厅珍贵文物，以保护文物</t>
  </si>
  <si>
    <t>满足日后基本展览及研究等需要</t>
  </si>
  <si>
    <t>基本满足</t>
  </si>
  <si>
    <t>部分复仿制文物用于基本陈列展厅替换。</t>
  </si>
  <si>
    <t>满意度指标
(10分)</t>
  </si>
  <si>
    <t>服务对象满意度指标</t>
  </si>
  <si>
    <t>指标1：符合专题展览小组的需要</t>
  </si>
  <si>
    <t>≧80%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</si>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</sst>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topLeftCell="A9" workbookViewId="0">
      <selection activeCell="K20" sqref="K20:L20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9" max="11" width="3.66666666666667" customWidth="1"/>
    <col min="12" max="12" width="10.625" customWidth="1"/>
    <col min="13" max="13" width="14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6"/>
      <c r="M3" s="26"/>
    </row>
    <row r="4" ht="22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spans="1:13">
      <c r="A7" s="7"/>
      <c r="B7" s="8"/>
      <c r="C7" s="9" t="s">
        <v>14</v>
      </c>
      <c r="D7" s="9"/>
      <c r="E7" s="10">
        <v>49.9</v>
      </c>
      <c r="F7" s="11">
        <v>49.9</v>
      </c>
      <c r="G7" s="11"/>
      <c r="H7" s="11">
        <v>49.66</v>
      </c>
      <c r="I7" s="11"/>
      <c r="J7" s="4">
        <v>10</v>
      </c>
      <c r="K7" s="4"/>
      <c r="L7" s="18">
        <f>H7/E7</f>
        <v>0.995190380761523</v>
      </c>
      <c r="M7" s="27">
        <f>L7*10</f>
        <v>9.95190380761523</v>
      </c>
    </row>
    <row r="8" spans="1:13">
      <c r="A8" s="7"/>
      <c r="B8" s="8"/>
      <c r="C8" s="12" t="s">
        <v>15</v>
      </c>
      <c r="D8" s="12"/>
      <c r="E8" s="10">
        <v>49.9</v>
      </c>
      <c r="F8" s="11">
        <v>49.9</v>
      </c>
      <c r="G8" s="11"/>
      <c r="H8" s="11">
        <v>49.66</v>
      </c>
      <c r="I8" s="11"/>
      <c r="J8" s="4" t="s">
        <v>16</v>
      </c>
      <c r="K8" s="4"/>
      <c r="L8" s="18">
        <f>H8/E8</f>
        <v>0.995190380761523</v>
      </c>
      <c r="M8" s="4" t="s">
        <v>16</v>
      </c>
    </row>
    <row r="9" spans="1:13">
      <c r="A9" s="13"/>
      <c r="B9" s="14"/>
      <c r="C9" s="12" t="s">
        <v>17</v>
      </c>
      <c r="D9" s="12"/>
      <c r="E9" s="4"/>
      <c r="F9" s="4">
        <v>0</v>
      </c>
      <c r="G9" s="4"/>
      <c r="H9" s="4"/>
      <c r="I9" s="4"/>
      <c r="J9" s="4" t="s">
        <v>16</v>
      </c>
      <c r="K9" s="4"/>
      <c r="L9" s="4"/>
      <c r="M9" s="4" t="s">
        <v>16</v>
      </c>
    </row>
    <row r="10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102" customHeight="1" spans="1:13">
      <c r="A11" s="4"/>
      <c r="B11" s="12" t="s">
        <v>21</v>
      </c>
      <c r="C11" s="12"/>
      <c r="D11" s="12"/>
      <c r="E11" s="12"/>
      <c r="F11" s="12"/>
      <c r="G11" s="12"/>
      <c r="H11" s="4" t="s">
        <v>22</v>
      </c>
      <c r="I11" s="4"/>
      <c r="J11" s="4"/>
      <c r="K11" s="4"/>
      <c r="L11" s="4"/>
      <c r="M11" s="4"/>
    </row>
    <row r="12" ht="36" customHeight="1" spans="1:13">
      <c r="A12" s="15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86" customHeight="1" spans="1:13">
      <c r="A13" s="16"/>
      <c r="B13" s="4" t="s">
        <v>30</v>
      </c>
      <c r="C13" s="4" t="s">
        <v>31</v>
      </c>
      <c r="D13" s="17" t="s">
        <v>32</v>
      </c>
      <c r="E13" s="17"/>
      <c r="F13" s="17"/>
      <c r="G13" s="4" t="s">
        <v>33</v>
      </c>
      <c r="H13" s="4" t="s">
        <v>34</v>
      </c>
      <c r="I13" s="4">
        <v>15</v>
      </c>
      <c r="J13" s="4"/>
      <c r="K13" s="4">
        <v>10</v>
      </c>
      <c r="L13" s="4"/>
      <c r="M13" s="28" t="s">
        <v>35</v>
      </c>
    </row>
    <row r="14" ht="26" customHeight="1" spans="1:13">
      <c r="A14" s="16"/>
      <c r="B14" s="4"/>
      <c r="C14" s="4" t="s">
        <v>36</v>
      </c>
      <c r="D14" s="17" t="s">
        <v>37</v>
      </c>
      <c r="E14" s="17"/>
      <c r="F14" s="17"/>
      <c r="G14" s="18">
        <f>100%</f>
        <v>1</v>
      </c>
      <c r="H14" s="18">
        <f>100%</f>
        <v>1</v>
      </c>
      <c r="I14" s="4">
        <v>15</v>
      </c>
      <c r="J14" s="4"/>
      <c r="K14" s="4">
        <v>15</v>
      </c>
      <c r="L14" s="4"/>
      <c r="M14" s="4"/>
    </row>
    <row r="15" spans="1:13">
      <c r="A15" s="16"/>
      <c r="B15" s="4"/>
      <c r="C15" s="4" t="s">
        <v>38</v>
      </c>
      <c r="D15" s="19" t="s">
        <v>39</v>
      </c>
      <c r="E15" s="19"/>
      <c r="F15" s="19"/>
      <c r="G15" s="20" t="s">
        <v>40</v>
      </c>
      <c r="H15" s="20" t="s">
        <v>41</v>
      </c>
      <c r="I15" s="20">
        <v>20</v>
      </c>
      <c r="J15" s="20"/>
      <c r="K15" s="20">
        <v>20</v>
      </c>
      <c r="L15" s="20"/>
      <c r="M15" s="4"/>
    </row>
    <row r="16" ht="38" customHeight="1" spans="1:13">
      <c r="A16" s="16"/>
      <c r="B16" s="21" t="s">
        <v>42</v>
      </c>
      <c r="C16" s="15" t="s">
        <v>43</v>
      </c>
      <c r="D16" s="17" t="s">
        <v>44</v>
      </c>
      <c r="E16" s="17"/>
      <c r="F16" s="17"/>
      <c r="G16" s="4" t="s">
        <v>45</v>
      </c>
      <c r="H16" s="4" t="s">
        <v>46</v>
      </c>
      <c r="I16" s="4">
        <v>10</v>
      </c>
      <c r="J16" s="4"/>
      <c r="K16" s="4">
        <v>10</v>
      </c>
      <c r="L16" s="4"/>
      <c r="M16" s="4"/>
    </row>
    <row r="17" ht="27" customHeight="1" spans="1:13">
      <c r="A17" s="16"/>
      <c r="B17" s="15" t="s">
        <v>47</v>
      </c>
      <c r="C17" s="15" t="s">
        <v>48</v>
      </c>
      <c r="D17" s="17" t="s">
        <v>49</v>
      </c>
      <c r="E17" s="17"/>
      <c r="F17" s="17"/>
      <c r="G17" s="4" t="s">
        <v>50</v>
      </c>
      <c r="H17" s="4">
        <v>80</v>
      </c>
      <c r="I17" s="4">
        <v>15</v>
      </c>
      <c r="J17" s="4"/>
      <c r="K17" s="4">
        <v>15</v>
      </c>
      <c r="L17" s="4"/>
      <c r="M17" s="4"/>
    </row>
    <row r="18" ht="46" customHeight="1" spans="1:13">
      <c r="A18" s="16"/>
      <c r="B18" s="22"/>
      <c r="C18" s="4" t="s">
        <v>51</v>
      </c>
      <c r="D18" s="17" t="s">
        <v>52</v>
      </c>
      <c r="E18" s="17"/>
      <c r="F18" s="17"/>
      <c r="G18" s="4" t="s">
        <v>53</v>
      </c>
      <c r="H18" s="4" t="s">
        <v>54</v>
      </c>
      <c r="I18" s="4">
        <v>5</v>
      </c>
      <c r="J18" s="4"/>
      <c r="K18" s="4">
        <v>3</v>
      </c>
      <c r="L18" s="4"/>
      <c r="M18" s="4" t="s">
        <v>55</v>
      </c>
    </row>
    <row r="19" ht="39" customHeight="1" spans="1:13">
      <c r="A19" s="16"/>
      <c r="B19" s="15" t="s">
        <v>56</v>
      </c>
      <c r="C19" s="4" t="s">
        <v>57</v>
      </c>
      <c r="D19" s="17" t="s">
        <v>58</v>
      </c>
      <c r="E19" s="17"/>
      <c r="F19" s="17"/>
      <c r="G19" s="4" t="s">
        <v>59</v>
      </c>
      <c r="H19" s="4" t="s">
        <v>59</v>
      </c>
      <c r="I19" s="4">
        <v>10</v>
      </c>
      <c r="J19" s="4"/>
      <c r="K19" s="4">
        <v>10</v>
      </c>
      <c r="L19" s="4"/>
      <c r="M19" s="4"/>
    </row>
    <row r="20" ht="26" customHeight="1" spans="1:13">
      <c r="A20" s="23" t="s">
        <v>60</v>
      </c>
      <c r="B20" s="23"/>
      <c r="C20" s="23"/>
      <c r="D20" s="23"/>
      <c r="E20" s="23"/>
      <c r="F20" s="23"/>
      <c r="G20" s="23"/>
      <c r="H20" s="23"/>
      <c r="I20" s="23">
        <v>100</v>
      </c>
      <c r="J20" s="23"/>
      <c r="K20" s="29">
        <f>SUM(K13:L19)+M7</f>
        <v>92.9519038076152</v>
      </c>
      <c r="L20" s="29"/>
      <c r="M20" s="4"/>
    </row>
    <row r="22" spans="1:13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>
      <c r="A23" s="25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</sheetData>
  <mergeCells count="64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A20:H20"/>
    <mergeCell ref="I20:J20"/>
    <mergeCell ref="K20:L20"/>
    <mergeCell ref="A22:M22"/>
    <mergeCell ref="A23:M23"/>
    <mergeCell ref="A10:A11"/>
    <mergeCell ref="A12:A19"/>
    <mergeCell ref="B13:B15"/>
    <mergeCell ref="B17:B18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C2891528CEE945C2B939C67D084CCC1E_13</vt:lpwstr>
  </property>
</Properties>
</file>