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<sst xmlns="http://schemas.openxmlformats.org/spreadsheetml/2006/main" count="67" uniqueCount="61">
  <si>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项目支出绩效自评表</t>
  </si>
  <si>
    <t>（2024年度）</t>
  </si>
  <si>
    <t>项目名称</t>
  </si>
  <si>
    <t>2024年香山革命纪念馆刊物出版项目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</si>
  <si>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</si>
  <si>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</si>
  <si>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</si>
  <si>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</si>
  <si>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</si>
  <si>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</si>
  <si>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</si>
  <si>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</si>
  <si>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</si>
  <si>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</si>
  <si>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</si>
  <si>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</si>
  <si>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</si>
  <si>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</si>
  <si>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</si>
  <si>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</si>
  <si>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</si>
  <si>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>《人民的文艺 胜利的凯歌——1949年革命文艺作品选编》、《我到香山来赶考》立体书、《我到香山来赶考——香山革命纪念馆研学教育手册》完成出版</t>
  </si>
  <si>
    <t>遇重大选题备案将同步导致出版时间的延后。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</si>
  <si>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</si>
  <si>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</si>
  <si>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</si>
  <si>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</si>
  <si>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</si>
  <si>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</si>
  <si>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</si>
  <si>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(40分)</t>
  </si>
  <si>
    <t>数量指标</t>
  </si>
  <si>
    <t>指标1：按计划对三本图书进行审校排版并正式出版。</t>
  </si>
  <si>
    <t>3种</t>
  </si>
  <si>
    <t>重大选题备案上报时间由原来计划的6月延后到7月，可能同步导致出版时间的延后</t>
  </si>
  <si>
    <t>质量指标</t>
  </si>
  <si>
    <t>指标1：严格按照出版规范出版发行</t>
  </si>
  <si>
    <t>准确展示香山革命历史，符合史实，制作精良</t>
  </si>
  <si>
    <t>时效指标</t>
  </si>
  <si>
    <t>指标1：完成出版工作</t>
  </si>
  <si>
    <t>2024年3月启动</t>
  </si>
  <si>
    <t>遇重大选题备案。导致出版时间延长。</t>
  </si>
  <si>
    <t>2024年4月至7月设计</t>
  </si>
  <si>
    <t>2024年10月验收</t>
  </si>
  <si>
    <t>成本指标（10分）</t>
  </si>
  <si>
    <t>成本指标</t>
  </si>
  <si>
    <t>指标1：预算控制</t>
  </si>
  <si>
    <t>77.7988万元</t>
  </si>
  <si>
    <t>效益指标（40分）</t>
  </si>
  <si>
    <t>社会效益指标</t>
  </si>
  <si>
    <t>指标1：推进香山革命纪念馆爱国主义教育基地、党性教育基地建设，结合馆内主题展览内容，让观众更加了解香山革命历史，厚值爱国主义情怀。</t>
  </si>
  <si>
    <t>作为香山革命纪念馆爱国主义基地、党性教育基地建设成果留存。并面向各阶级观众投入使用。</t>
  </si>
  <si>
    <t>遇重大选题备案。导致出版时间延长，对社会观众的影响较低</t>
  </si>
  <si>
    <t>可持续影响指标</t>
  </si>
  <si>
    <t>指标1：对于正确传播香山革命历史、弘扬革命精神起到引导作用，在各年龄段观众提升影响力。</t>
  </si>
  <si>
    <t>≧3年</t>
  </si>
  <si>
    <t>满意度指标
(10分)</t>
  </si>
  <si>
    <t>服务对象满意度指标</t>
  </si>
  <si>
    <t>指标1：馆内工作人员、社会大众满意度</t>
  </si>
  <si>
    <t>≧90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</si>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</sst>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Border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/>
    </xf>
    <xf numFmtId="176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zoomScale="150" zoomScaleNormal="150" topLeftCell="A18" workbookViewId="0">
      <selection activeCell="O4" sqref="O4"/>
    </sheetView>
  </sheetViews>
  <sheetFormatPr defaultColWidth="9.65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7" max="7" width="16.4166666666667" customWidth="1"/>
    <col min="9" max="11" width="3.675" customWidth="1"/>
    <col min="12" max="12" width="10.6666666666667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4"/>
      <c r="M3" s="34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>
        <v>77.7988</v>
      </c>
      <c r="F7" s="4">
        <v>76.065</v>
      </c>
      <c r="G7" s="4"/>
      <c r="H7" s="4">
        <v>76.065</v>
      </c>
      <c r="I7" s="4"/>
      <c r="J7" s="4">
        <v>10</v>
      </c>
      <c r="K7" s="4"/>
      <c r="L7" s="17">
        <f>H7/E7</f>
        <v>0.977714309218137</v>
      </c>
      <c r="M7" s="35">
        <f>L7*10</f>
        <v>9.77714309218137</v>
      </c>
    </row>
    <row r="8" ht="20.25" customHeight="1" spans="1:13">
      <c r="A8" s="7"/>
      <c r="B8" s="8"/>
      <c r="C8" s="10" t="s">
        <v>15</v>
      </c>
      <c r="D8" s="10"/>
      <c r="E8" s="4">
        <v>77.7988</v>
      </c>
      <c r="F8" s="4">
        <v>76.065</v>
      </c>
      <c r="G8" s="4"/>
      <c r="H8" s="4">
        <v>76.065</v>
      </c>
      <c r="I8" s="4"/>
      <c r="J8" s="4" t="s">
        <v>16</v>
      </c>
      <c r="K8" s="4"/>
      <c r="L8" s="17">
        <f>H8/E8</f>
        <v>0.977714309218137</v>
      </c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/>
      <c r="F9" s="4">
        <v>0</v>
      </c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</row>
    <row r="11" ht="44.25" customHeight="1" spans="1:13">
      <c r="A11" s="4"/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</row>
    <row r="12" ht="53.25" customHeight="1" spans="1:13">
      <c r="A12" s="13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</row>
    <row r="13" ht="65" customHeight="1" spans="1:13">
      <c r="A13" s="14"/>
      <c r="B13" s="4" t="s">
        <v>30</v>
      </c>
      <c r="C13" s="4" t="s">
        <v>31</v>
      </c>
      <c r="D13" s="15" t="s">
        <v>32</v>
      </c>
      <c r="E13" s="15"/>
      <c r="F13" s="15"/>
      <c r="G13" s="4" t="s">
        <v>33</v>
      </c>
      <c r="H13" s="16">
        <v>1</v>
      </c>
      <c r="I13" s="4">
        <v>10</v>
      </c>
      <c r="J13" s="4"/>
      <c r="K13" s="4">
        <v>10</v>
      </c>
      <c r="L13" s="4"/>
      <c r="M13" s="4" t="s">
        <v>34</v>
      </c>
    </row>
    <row r="14" ht="42" customHeight="1" spans="1:13">
      <c r="A14" s="14"/>
      <c r="B14" s="4"/>
      <c r="C14" s="4" t="s">
        <v>35</v>
      </c>
      <c r="D14" s="15" t="s">
        <v>36</v>
      </c>
      <c r="E14" s="15"/>
      <c r="F14" s="15"/>
      <c r="G14" s="17" t="s">
        <v>37</v>
      </c>
      <c r="H14" s="17">
        <v>1</v>
      </c>
      <c r="I14" s="4">
        <v>20</v>
      </c>
      <c r="J14" s="4"/>
      <c r="K14" s="4">
        <v>10</v>
      </c>
      <c r="L14" s="4"/>
      <c r="M14" s="36"/>
    </row>
    <row r="15" ht="20.25" customHeight="1" spans="1:13">
      <c r="A15" s="14"/>
      <c r="B15" s="4"/>
      <c r="C15" s="4" t="s">
        <v>38</v>
      </c>
      <c r="D15" s="18" t="s">
        <v>39</v>
      </c>
      <c r="E15" s="19"/>
      <c r="F15" s="20"/>
      <c r="G15" s="21" t="s">
        <v>40</v>
      </c>
      <c r="H15" s="22">
        <v>0.4</v>
      </c>
      <c r="I15" s="37">
        <v>10</v>
      </c>
      <c r="J15" s="37"/>
      <c r="K15" s="38">
        <v>3</v>
      </c>
      <c r="L15" s="38"/>
      <c r="M15" s="6" t="s">
        <v>41</v>
      </c>
    </row>
    <row r="16" ht="20.25" customHeight="1" spans="1:13">
      <c r="A16" s="14"/>
      <c r="B16" s="4"/>
      <c r="C16" s="4"/>
      <c r="D16" s="23"/>
      <c r="E16" s="24"/>
      <c r="F16" s="25"/>
      <c r="G16" s="4" t="s">
        <v>42</v>
      </c>
      <c r="H16" s="14"/>
      <c r="I16" s="37"/>
      <c r="J16" s="37"/>
      <c r="K16" s="4">
        <v>1.5</v>
      </c>
      <c r="L16" s="4"/>
      <c r="M16" s="8"/>
    </row>
    <row r="17" ht="20.25" customHeight="1" spans="1:13">
      <c r="A17" s="14"/>
      <c r="B17" s="4"/>
      <c r="C17" s="4"/>
      <c r="D17" s="26"/>
      <c r="E17" s="27"/>
      <c r="F17" s="28"/>
      <c r="G17" s="4" t="s">
        <v>43</v>
      </c>
      <c r="H17" s="29"/>
      <c r="I17" s="37"/>
      <c r="J17" s="37"/>
      <c r="K17" s="4">
        <v>0</v>
      </c>
      <c r="L17" s="4"/>
      <c r="M17" s="12"/>
    </row>
    <row r="18" ht="51" customHeight="1" spans="1:13">
      <c r="A18" s="14"/>
      <c r="B18" s="30" t="s">
        <v>44</v>
      </c>
      <c r="C18" s="4" t="s">
        <v>45</v>
      </c>
      <c r="D18" s="15" t="s">
        <v>46</v>
      </c>
      <c r="E18" s="15"/>
      <c r="F18" s="15"/>
      <c r="G18" s="4" t="s">
        <v>47</v>
      </c>
      <c r="H18" s="16">
        <v>1</v>
      </c>
      <c r="I18" s="4">
        <v>10</v>
      </c>
      <c r="J18" s="4"/>
      <c r="K18" s="4">
        <v>10</v>
      </c>
      <c r="L18" s="4"/>
      <c r="M18" s="4"/>
    </row>
    <row r="19" ht="71" customHeight="1" spans="1:13">
      <c r="A19" s="14"/>
      <c r="B19" s="4" t="s">
        <v>48</v>
      </c>
      <c r="C19" s="13" t="s">
        <v>49</v>
      </c>
      <c r="D19" s="15" t="s">
        <v>50</v>
      </c>
      <c r="E19" s="15"/>
      <c r="F19" s="15"/>
      <c r="G19" s="4" t="s">
        <v>51</v>
      </c>
      <c r="H19" s="16">
        <v>0.8</v>
      </c>
      <c r="I19" s="4">
        <v>20</v>
      </c>
      <c r="J19" s="4"/>
      <c r="K19" s="4">
        <v>18</v>
      </c>
      <c r="L19" s="4"/>
      <c r="M19" s="4" t="s">
        <v>52</v>
      </c>
    </row>
    <row r="20" ht="55" customHeight="1" spans="1:13">
      <c r="A20" s="14"/>
      <c r="B20" s="4"/>
      <c r="C20" s="4" t="s">
        <v>53</v>
      </c>
      <c r="D20" s="15" t="s">
        <v>54</v>
      </c>
      <c r="E20" s="15"/>
      <c r="F20" s="15"/>
      <c r="G20" s="4" t="s">
        <v>55</v>
      </c>
      <c r="H20" s="16">
        <v>1</v>
      </c>
      <c r="I20" s="4">
        <v>10</v>
      </c>
      <c r="J20" s="4"/>
      <c r="K20" s="4">
        <v>10</v>
      </c>
      <c r="L20" s="4"/>
      <c r="M20" s="4"/>
    </row>
    <row r="21" ht="36" customHeight="1" spans="1:13">
      <c r="A21" s="14"/>
      <c r="B21" s="13" t="s">
        <v>56</v>
      </c>
      <c r="C21" s="4" t="s">
        <v>57</v>
      </c>
      <c r="D21" s="15" t="s">
        <v>58</v>
      </c>
      <c r="E21" s="15"/>
      <c r="F21" s="15"/>
      <c r="G21" s="16" t="s">
        <v>59</v>
      </c>
      <c r="H21" s="16">
        <v>0.8</v>
      </c>
      <c r="I21" s="37">
        <v>10</v>
      </c>
      <c r="J21" s="4"/>
      <c r="K21" s="4">
        <v>8</v>
      </c>
      <c r="L21" s="4"/>
      <c r="M21" s="4"/>
    </row>
    <row r="22" ht="24.75" customHeight="1" spans="1:13">
      <c r="A22" s="31" t="s">
        <v>60</v>
      </c>
      <c r="B22" s="31"/>
      <c r="C22" s="31"/>
      <c r="D22" s="31"/>
      <c r="E22" s="31"/>
      <c r="F22" s="31"/>
      <c r="G22" s="31"/>
      <c r="H22" s="31"/>
      <c r="I22" s="31">
        <v>100</v>
      </c>
      <c r="J22" s="31"/>
      <c r="K22" s="39">
        <f>SUM(K13:L21)+M7</f>
        <v>80.2771430921814</v>
      </c>
      <c r="L22" s="39"/>
      <c r="M22" s="4"/>
    </row>
    <row r="24" ht="17.25" customHeight="1" spans="1:13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ht="64.5" customHeight="1" spans="1:13">
      <c r="A25" s="33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</sheetData>
  <mergeCells count="69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K15:L15"/>
    <mergeCell ref="K16:L16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A22:H22"/>
    <mergeCell ref="I22:J22"/>
    <mergeCell ref="K22:L22"/>
    <mergeCell ref="A24:M24"/>
    <mergeCell ref="A25:M25"/>
    <mergeCell ref="A10:A11"/>
    <mergeCell ref="A12:A21"/>
    <mergeCell ref="B13:B17"/>
    <mergeCell ref="B19:B20"/>
    <mergeCell ref="C15:C17"/>
    <mergeCell ref="H15:H17"/>
    <mergeCell ref="M15:M17"/>
    <mergeCell ref="A6:B9"/>
    <mergeCell ref="D15:F17"/>
    <mergeCell ref="I15:J17"/>
  </mergeCells>
  <printOptions horizontalCentered="1"/>
  <pageMargins left="0.393055555555556" right="0.393055555555556" top="0.590277777777778" bottom="0.590277777777778" header="0.313888888888889" footer="0.313888888888889"/>
  <pageSetup paperSize="9" scale="92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0FBF4E05EC9443B586190C8D63CEAA7A_13</vt:lpwstr>
  </property>
</Properties>
</file>