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<sst xmlns="http://schemas.openxmlformats.org/spreadsheetml/2006/main" count="71" uniqueCount="61">
  <si>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项目支出绩效自评表</t>
  </si>
  <si>
    <t>（2024年度）</t>
  </si>
  <si>
    <t>项目名称</t>
  </si>
  <si>
    <t>2024年香山革命纪念馆互联网专线接入及政务云项目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</si>
  <si>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</si>
  <si>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</si>
  <si>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</si>
  <si>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</si>
  <si>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</si>
  <si>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</si>
  <si>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</si>
  <si>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</si>
  <si>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</si>
  <si>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</si>
  <si>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</si>
  <si>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</si>
  <si>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</si>
  <si>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</si>
  <si>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年度总体目标</t>
  </si>
  <si>
    <t>预期目标</t>
  </si>
  <si>
    <t>实际完成情况</t>
  </si>
  <si>
    <t xml:space="preserve">为纪念馆提供互联网接入及政务云服务，保障网站、小程序等应用系统的访问速度、信息安全及馆内员工的正常办公。  </t>
  </si>
  <si>
    <t>为纪念馆接入2条互联网专线，每条专线带宽为100M，确保各应用系统能够正常通过互联网对外提供服务，以及保障馆内员工的正常办公。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</si>
  <si>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</si>
  <si>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</si>
  <si>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</si>
  <si>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</si>
  <si>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</si>
  <si>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</si>
  <si>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</si>
  <si>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（50分)</t>
  </si>
  <si>
    <t>数量指标</t>
  </si>
  <si>
    <t>提供互联网接入服务。</t>
  </si>
  <si>
    <t>2条</t>
  </si>
  <si>
    <t>质量指标</t>
  </si>
  <si>
    <t>提供互联网线路开通、调试、稳定性保障服务。</t>
  </si>
  <si>
    <t>100Mbps</t>
  </si>
  <si>
    <t>时效指标</t>
  </si>
  <si>
    <t>保障全年互联网正常运行。</t>
  </si>
  <si>
    <t>1年</t>
  </si>
  <si>
    <t>该项目自2024年9月8日起至2025年9月7日，目前仍在持续进行中。</t>
  </si>
  <si>
    <t>成本指标（10分）</t>
  </si>
  <si>
    <t>经济成本指标</t>
  </si>
  <si>
    <t>单条互联网线路</t>
  </si>
  <si>
    <t>≦16.5万元</t>
  </si>
  <si>
    <t>16万元</t>
  </si>
  <si>
    <t>比选过程中专家按照综合评分最高中标，中标金额为32万元。</t>
  </si>
  <si>
    <t>项目整体控制金额</t>
  </si>
  <si>
    <t>≦33万元</t>
  </si>
  <si>
    <t>32万元</t>
  </si>
  <si>
    <t>效益指标（20分）</t>
  </si>
  <si>
    <t>社会效益指标</t>
  </si>
  <si>
    <t>保障纪念馆互联网访问畅通、正常运行。</t>
  </si>
  <si>
    <t>根据工作人员反馈，香山馆网络偶尔发生波动。</t>
  </si>
  <si>
    <t>根据无线网络使用情况，适时提升带宽速率，为用户提供更好的互联网服务。</t>
  </si>
  <si>
    <t>满意度指标
(10分)</t>
  </si>
  <si>
    <t>服务对象满意度指标</t>
  </si>
  <si>
    <t>使用者满意度调查。</t>
  </si>
  <si>
    <t>≥95%</t>
  </si>
  <si>
    <t>部分用户反映网络波动情况偶有发生。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</si>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</sst>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10" fontId="3" fillId="0" borderId="2" xfId="3" applyNumberFormat="1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topLeftCell="A13" workbookViewId="0">
      <selection activeCell="K20" sqref="K20:L20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8" max="8" width="12.625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5"/>
      <c r="M3" s="25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33</v>
      </c>
      <c r="F7" s="4">
        <v>32</v>
      </c>
      <c r="G7" s="4"/>
      <c r="H7" s="4">
        <v>32</v>
      </c>
      <c r="I7" s="4"/>
      <c r="J7" s="4">
        <v>10</v>
      </c>
      <c r="K7" s="4"/>
      <c r="L7" s="26">
        <f>H7/E7</f>
        <v>0.96969696969697</v>
      </c>
      <c r="M7" s="27">
        <f>L7*10</f>
        <v>9.6969696969697</v>
      </c>
    </row>
    <row r="8" ht="20.25" customHeight="1" spans="1:13">
      <c r="A8" s="7"/>
      <c r="B8" s="8"/>
      <c r="C8" s="10" t="s">
        <v>15</v>
      </c>
      <c r="D8" s="10"/>
      <c r="E8" s="4">
        <v>33</v>
      </c>
      <c r="F8" s="4">
        <v>32</v>
      </c>
      <c r="G8" s="4"/>
      <c r="H8" s="4">
        <v>32</v>
      </c>
      <c r="I8" s="4"/>
      <c r="J8" s="4" t="s">
        <v>16</v>
      </c>
      <c r="K8" s="4"/>
      <c r="L8" s="26">
        <f>H8/E8</f>
        <v>0.96969696969697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/>
      <c r="F9" s="4"/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</row>
    <row r="11" ht="44.25" customHeight="1" spans="1:13">
      <c r="A11" s="4"/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</row>
    <row r="12" ht="70" customHeight="1" spans="1:13">
      <c r="A12" s="13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11</v>
      </c>
      <c r="J12" s="4"/>
      <c r="K12" s="4" t="s">
        <v>13</v>
      </c>
      <c r="L12" s="4"/>
      <c r="M12" s="4" t="s">
        <v>29</v>
      </c>
    </row>
    <row r="13" ht="70" customHeight="1" spans="1:13">
      <c r="A13" s="14"/>
      <c r="B13" s="13" t="s">
        <v>30</v>
      </c>
      <c r="C13" s="4" t="s">
        <v>31</v>
      </c>
      <c r="D13" s="15" t="s">
        <v>32</v>
      </c>
      <c r="E13" s="15"/>
      <c r="F13" s="15"/>
      <c r="G13" s="4" t="s">
        <v>33</v>
      </c>
      <c r="H13" s="16" t="s">
        <v>33</v>
      </c>
      <c r="I13" s="4">
        <v>20</v>
      </c>
      <c r="J13" s="4"/>
      <c r="K13" s="4">
        <v>20</v>
      </c>
      <c r="L13" s="4"/>
      <c r="M13" s="4"/>
    </row>
    <row r="14" ht="70" customHeight="1" spans="1:13">
      <c r="A14" s="14"/>
      <c r="B14" s="14"/>
      <c r="C14" s="4" t="s">
        <v>34</v>
      </c>
      <c r="D14" s="15" t="s">
        <v>35</v>
      </c>
      <c r="E14" s="15"/>
      <c r="F14" s="15"/>
      <c r="G14" s="4" t="s">
        <v>36</v>
      </c>
      <c r="H14" s="4" t="s">
        <v>36</v>
      </c>
      <c r="I14" s="4">
        <v>20</v>
      </c>
      <c r="J14" s="4"/>
      <c r="K14" s="4">
        <v>20</v>
      </c>
      <c r="L14" s="4"/>
      <c r="M14" s="4"/>
    </row>
    <row r="15" ht="70" customHeight="1" spans="1:13">
      <c r="A15" s="14"/>
      <c r="B15" s="17"/>
      <c r="C15" s="4" t="s">
        <v>37</v>
      </c>
      <c r="D15" s="15" t="s">
        <v>38</v>
      </c>
      <c r="E15" s="15"/>
      <c r="F15" s="15"/>
      <c r="G15" s="4" t="s">
        <v>39</v>
      </c>
      <c r="H15" s="16">
        <v>0.7</v>
      </c>
      <c r="I15" s="4">
        <v>10</v>
      </c>
      <c r="J15" s="4"/>
      <c r="K15" s="4">
        <v>6</v>
      </c>
      <c r="L15" s="4"/>
      <c r="M15" s="4" t="s">
        <v>40</v>
      </c>
    </row>
    <row r="16" ht="70" customHeight="1" spans="1:13">
      <c r="A16" s="14"/>
      <c r="B16" s="13" t="s">
        <v>41</v>
      </c>
      <c r="C16" s="4" t="s">
        <v>42</v>
      </c>
      <c r="D16" s="15" t="s">
        <v>43</v>
      </c>
      <c r="E16" s="15"/>
      <c r="F16" s="15"/>
      <c r="G16" s="4" t="s">
        <v>44</v>
      </c>
      <c r="H16" s="18" t="s">
        <v>45</v>
      </c>
      <c r="I16" s="4">
        <v>5</v>
      </c>
      <c r="J16" s="4"/>
      <c r="K16" s="4">
        <v>5</v>
      </c>
      <c r="L16" s="4"/>
      <c r="M16" s="4" t="s">
        <v>46</v>
      </c>
    </row>
    <row r="17" ht="70" customHeight="1" spans="1:13">
      <c r="A17" s="14"/>
      <c r="B17" s="17"/>
      <c r="C17" s="13" t="s">
        <v>42</v>
      </c>
      <c r="D17" s="19" t="s">
        <v>47</v>
      </c>
      <c r="E17" s="20"/>
      <c r="F17" s="21"/>
      <c r="G17" s="4" t="s">
        <v>48</v>
      </c>
      <c r="H17" s="4" t="s">
        <v>49</v>
      </c>
      <c r="I17" s="28">
        <v>5</v>
      </c>
      <c r="J17" s="29"/>
      <c r="K17" s="28">
        <v>5</v>
      </c>
      <c r="L17" s="29"/>
      <c r="M17" s="4"/>
    </row>
    <row r="18" ht="70" customHeight="1" spans="1:13">
      <c r="A18" s="14"/>
      <c r="B18" s="4" t="s">
        <v>50</v>
      </c>
      <c r="C18" s="13" t="s">
        <v>51</v>
      </c>
      <c r="D18" s="15" t="s">
        <v>52</v>
      </c>
      <c r="E18" s="15"/>
      <c r="F18" s="15"/>
      <c r="G18" s="4" t="s">
        <v>38</v>
      </c>
      <c r="H18" s="4" t="s">
        <v>53</v>
      </c>
      <c r="I18" s="4">
        <v>20</v>
      </c>
      <c r="J18" s="4"/>
      <c r="K18" s="4">
        <v>14</v>
      </c>
      <c r="L18" s="4"/>
      <c r="M18" s="4" t="s">
        <v>54</v>
      </c>
    </row>
    <row r="19" ht="70" customHeight="1" spans="1:13">
      <c r="A19" s="14"/>
      <c r="B19" s="13" t="s">
        <v>55</v>
      </c>
      <c r="C19" s="4" t="s">
        <v>56</v>
      </c>
      <c r="D19" s="15" t="s">
        <v>57</v>
      </c>
      <c r="E19" s="15"/>
      <c r="F19" s="15"/>
      <c r="G19" s="16" t="s">
        <v>58</v>
      </c>
      <c r="H19" s="16">
        <v>0.91</v>
      </c>
      <c r="I19" s="4">
        <v>10</v>
      </c>
      <c r="J19" s="4"/>
      <c r="K19" s="4">
        <v>8</v>
      </c>
      <c r="L19" s="4"/>
      <c r="M19" s="4" t="s">
        <v>59</v>
      </c>
    </row>
    <row r="20" ht="24.75" customHeight="1" spans="1:13">
      <c r="A20" s="22" t="s">
        <v>60</v>
      </c>
      <c r="B20" s="22"/>
      <c r="C20" s="22"/>
      <c r="D20" s="22"/>
      <c r="E20" s="22"/>
      <c r="F20" s="22"/>
      <c r="G20" s="22"/>
      <c r="H20" s="22"/>
      <c r="I20" s="22">
        <v>100</v>
      </c>
      <c r="J20" s="22"/>
      <c r="K20" s="30">
        <f>SUM(K13:K19)+M7</f>
        <v>87.6969696969697</v>
      </c>
      <c r="L20" s="30"/>
      <c r="M20" s="4"/>
    </row>
    <row r="21" ht="70" customHeight="1"/>
    <row r="22" ht="70" customHeight="1" spans="1:1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ht="64.5" customHeight="1" spans="1:13">
      <c r="A23" s="24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ht="70" customHeight="1"/>
    <row r="25" ht="70" customHeight="1"/>
  </sheetData>
  <mergeCells count="64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A20:H20"/>
    <mergeCell ref="I20:J20"/>
    <mergeCell ref="K20:L20"/>
    <mergeCell ref="A22:M22"/>
    <mergeCell ref="A23:M23"/>
    <mergeCell ref="A10:A11"/>
    <mergeCell ref="A12:A19"/>
    <mergeCell ref="B13:B15"/>
    <mergeCell ref="B16:B17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74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8ACB89327AB3439DA30EAC5CEA57C9B5_13</vt:lpwstr>
  </property>
</Properties>
</file>