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<sst xmlns="http://schemas.openxmlformats.org/spreadsheetml/2006/main" count="76" uniqueCount="67">
  <si>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项目支出绩效自评表</t>
  </si>
  <si>
    <t>（2024年度）</t>
  </si>
  <si>
    <t>项目名称</t>
  </si>
  <si>
    <t>2024年香山革命纪念馆网络信息平台运维项目</t>
  </si>
  <si>
    <t>主管部门</t>
  </si>
  <si>
    <t>香山革命纪念馆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</si>
  <si>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</si>
  <si>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</si>
  <si>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</si>
  <si>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</si>
  <si>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</si>
  <si>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</si>
  <si>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</si>
  <si>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</si>
  <si>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</si>
  <si>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</si>
  <si>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</si>
  <si>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其他资金</t>
  </si>
  <si>
    <t>年度总体目标</t>
  </si>
  <si>
    <t>预期目标</t>
  </si>
  <si>
    <t>实际完成情况</t>
  </si>
  <si>
    <t xml:space="preserve">    规范化、常态化完成香山革命纪念馆网络信息平台下辖微信号、微博号、北京号、强国号等官方账号的内容运营与技术运维；为香山革命纪念馆提供多媒体信息技术支持，素材采集、加工与制作服务；通过对平台运维数据的收集、整理与分析，总结阶段性和全年工作经验，指导改进传播手段。</t>
  </si>
  <si>
    <t xml:space="preserve">     项目期内，为香山革命纪念馆持续提供网络信息平台运维服务，包括内容建设、稿件制作、账号运营、社群管理、信息统计与反馈等工作；按要求执行香山革命纪念馆线下活动，提供多媒体技术服务；根据香山革命纪念馆需求开展运营数据统计与分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</si>
  <si>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</si>
  <si>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</si>
  <si>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</si>
  <si>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</si>
  <si>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</si>
  <si>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</si>
  <si>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</si>
  <si>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(40分)</t>
  </si>
  <si>
    <t>质量指标</t>
  </si>
  <si>
    <t>符合相关行业标准。</t>
  </si>
  <si>
    <t>按合同细目完成各类文字、图像及音视频宣传物料的采集与加工制作。</t>
  </si>
  <si>
    <t>按合同要求提供宣传物料制作服务。</t>
  </si>
  <si>
    <t>根据新媒体行业最新技术标准，持续提升成果质量。</t>
  </si>
  <si>
    <t>数量指标</t>
  </si>
  <si>
    <t>网络信息平台全天候内容运营与技术运维。</t>
  </si>
  <si>
    <t>1年</t>
  </si>
  <si>
    <t>时效指标</t>
  </si>
  <si>
    <t>按要求按时 发布相关内容。</t>
  </si>
  <si>
    <t>全天候完成 网络信息平台运维工作。</t>
  </si>
  <si>
    <t>按照合同及馆方要求完成。</t>
  </si>
  <si>
    <t>进一步优化审核流程，提升信息发布效率。</t>
  </si>
  <si>
    <t>文物史料方面宣传专题片拍摄数量</t>
  </si>
  <si>
    <t>6个</t>
  </si>
  <si>
    <t>效益指标（25分）</t>
  </si>
  <si>
    <t>可持续影响指标</t>
  </si>
  <si>
    <t>按照香山革命纪念馆重点事项部署，举办各类网络直播和新媒体平台线上活动，扩大宣传影响力。</t>
  </si>
  <si>
    <t>结合各阶段时事热点并围绕香山革命精神与历史文化核心主题，向馆内展览展示项目、宣传教育活动、学术研究会议倾斜投放宣传资源，提升网民参与活跃度，发挥香山革命纪念馆爱国主义教育基地的示范引领作用。按合同细目规定开展网络直播、策划线上活动，妥善做好活动进程记录和相关数据的汇总及留存工作。</t>
  </si>
  <si>
    <t>按要求常态化开展“我到香山来赶考”周末研学、基本陈列巡展、“香山正青春”主题巡讲等宣传教育活动宣传工作；对2024年“纪念馆之星”培育计划开展跟踪式报道；将展览展示资源转化为新媒体宣传素材，进一步提升史实题材内容的传播效果。</t>
  </si>
  <si>
    <t>按照香山革命纪念馆总体工作方向，调整网络宣传策略、优化技术手段，对特殊节点的专案制作进一步提升可阅读性，增强受众粘性。</t>
  </si>
  <si>
    <t>社会效益指标</t>
  </si>
  <si>
    <t>规范化完成香山革命纪念馆网络信息平台常态化运维工作，建设形成微信公众平台、微博、官方网站为核心的新媒体矩阵，逐步提升官方网络宣传品牌度。</t>
  </si>
  <si>
    <t>满足平台规范化运维要求，为馆内各项工作或活动提供多媒体技术服务；给予馆内重大活动网络宣传资源；常态化做好微信号、微博号、北京号、头条号、官方网站等渠道的运营工作，挖掘垂直网媒体系资源，吸纳更多流量，不断扩大传播面。服务期内，按时按需撰写提交双月度、年度报告，总结阶段性及全年工作经验，科学改进传播策略。</t>
  </si>
  <si>
    <t>协助馆内开展内容建设，根据渠道传播特点做好内容投放工作，培育新媒体宣传品牌；举办线上活动；围绕展览及宣教工作策划网络直播。</t>
  </si>
  <si>
    <t>在以往成功经验的基础上，继续做好线上活动和网络直播，进一步协调当前使用率、下载率较高的网络媒体平台，引入更具互动性的信息流量，形成可持续的品牌建设路径。</t>
  </si>
  <si>
    <t>满意度指标
(10分)</t>
  </si>
  <si>
    <t>服务对象满意度指标</t>
  </si>
  <si>
    <t>满足我馆网络空间信息编辑、加工与发布需求；针对社会团体（观众）与馆内各部室进行满意度调查。</t>
  </si>
  <si>
    <t>≥90%</t>
  </si>
  <si>
    <t>成本指标（15分）</t>
  </si>
  <si>
    <t>经济成本指标</t>
  </si>
  <si>
    <t>全矩阵与活动运营费</t>
  </si>
  <si>
    <t>≤87.78万元</t>
  </si>
  <si>
    <t>87.78万元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</si>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</sst>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35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3" fontId="4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4"/>
  <sheetViews>
    <sheetView tabSelected="1" zoomScale="175" zoomScaleNormal="175" topLeftCell="A18" workbookViewId="0">
      <selection activeCell="K21" sqref="K21:L21"/>
    </sheetView>
  </sheetViews>
  <sheetFormatPr defaultColWidth="9" defaultRowHeight="13.5"/>
  <cols>
    <col min="1" max="1" width="5" customWidth="1"/>
    <col min="2" max="2" width="7.10833333333333" customWidth="1"/>
    <col min="3" max="3" width="11" customWidth="1"/>
    <col min="4" max="4" width="4.88333333333333" customWidth="1"/>
    <col min="5" max="5" width="10.775" customWidth="1"/>
    <col min="6" max="6" width="4.88333333333333" customWidth="1"/>
    <col min="7" max="7" width="18.75" customWidth="1"/>
    <col min="8" max="8" width="14.525" customWidth="1"/>
    <col min="9" max="11" width="3.66666666666667" customWidth="1"/>
    <col min="12" max="12" width="10.6416666666667" customWidth="1"/>
    <col min="13" max="13" width="14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5"/>
      <c r="M3" s="25"/>
    </row>
    <row r="4" spans="1:13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5" t="s">
        <v>4</v>
      </c>
      <c r="B5" s="5"/>
      <c r="C5" s="5" t="s">
        <v>5</v>
      </c>
      <c r="D5" s="5"/>
      <c r="E5" s="5"/>
      <c r="F5" s="5"/>
      <c r="G5" s="5"/>
      <c r="H5" s="5" t="s">
        <v>6</v>
      </c>
      <c r="I5" s="5"/>
      <c r="J5" s="5" t="s">
        <v>5</v>
      </c>
      <c r="K5" s="5"/>
      <c r="L5" s="5"/>
      <c r="M5" s="5"/>
    </row>
    <row r="6" spans="1:13">
      <c r="A6" s="6" t="s">
        <v>7</v>
      </c>
      <c r="B6" s="7"/>
      <c r="C6" s="5"/>
      <c r="D6" s="5"/>
      <c r="E6" s="5" t="s">
        <v>8</v>
      </c>
      <c r="F6" s="5" t="s">
        <v>9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 t="s">
        <v>13</v>
      </c>
    </row>
    <row r="7" spans="1:13">
      <c r="A7" s="8"/>
      <c r="B7" s="9"/>
      <c r="C7" s="10" t="s">
        <v>14</v>
      </c>
      <c r="D7" s="10"/>
      <c r="E7" s="5">
        <v>87.78</v>
      </c>
      <c r="F7" s="5">
        <v>87.7</v>
      </c>
      <c r="G7" s="5"/>
      <c r="H7" s="5">
        <v>87.7</v>
      </c>
      <c r="I7" s="5"/>
      <c r="J7" s="5">
        <v>10</v>
      </c>
      <c r="K7" s="5"/>
      <c r="L7" s="26">
        <f>H7/E7</f>
        <v>0.999088630667578</v>
      </c>
      <c r="M7" s="27">
        <f>L7*10</f>
        <v>9.99088630667578</v>
      </c>
    </row>
    <row r="8" spans="1:13">
      <c r="A8" s="8"/>
      <c r="B8" s="9"/>
      <c r="C8" s="11" t="s">
        <v>15</v>
      </c>
      <c r="D8" s="11"/>
      <c r="E8" s="5">
        <v>87.78</v>
      </c>
      <c r="F8" s="5">
        <v>87.7</v>
      </c>
      <c r="G8" s="5"/>
      <c r="H8" s="5">
        <v>87.7</v>
      </c>
      <c r="I8" s="5"/>
      <c r="J8" s="5" t="s">
        <v>16</v>
      </c>
      <c r="K8" s="5"/>
      <c r="L8" s="26">
        <f>H8/E8</f>
        <v>0.999088630667578</v>
      </c>
      <c r="M8" s="5" t="s">
        <v>16</v>
      </c>
    </row>
    <row r="9" spans="1:13">
      <c r="A9" s="12"/>
      <c r="B9" s="13"/>
      <c r="C9" s="11" t="s">
        <v>17</v>
      </c>
      <c r="D9" s="11"/>
      <c r="E9" s="5"/>
      <c r="F9" s="5">
        <v>0</v>
      </c>
      <c r="G9" s="5"/>
      <c r="H9" s="5"/>
      <c r="I9" s="5"/>
      <c r="J9" s="5" t="s">
        <v>16</v>
      </c>
      <c r="K9" s="5"/>
      <c r="L9" s="5"/>
      <c r="M9" s="5" t="s">
        <v>16</v>
      </c>
    </row>
    <row r="10" spans="1:13">
      <c r="A10" s="5" t="s">
        <v>18</v>
      </c>
      <c r="B10" s="5" t="s">
        <v>19</v>
      </c>
      <c r="C10" s="5"/>
      <c r="D10" s="5"/>
      <c r="E10" s="5"/>
      <c r="F10" s="5"/>
      <c r="G10" s="5"/>
      <c r="H10" s="5" t="s">
        <v>20</v>
      </c>
      <c r="I10" s="5"/>
      <c r="J10" s="5"/>
      <c r="K10" s="5"/>
      <c r="L10" s="5"/>
      <c r="M10" s="5"/>
    </row>
    <row r="11" ht="52" customHeight="1" spans="1:13">
      <c r="A11" s="5"/>
      <c r="B11" s="10" t="s">
        <v>21</v>
      </c>
      <c r="C11" s="10"/>
      <c r="D11" s="10"/>
      <c r="E11" s="10"/>
      <c r="F11" s="10"/>
      <c r="G11" s="10"/>
      <c r="H11" s="10" t="s">
        <v>22</v>
      </c>
      <c r="I11" s="10"/>
      <c r="J11" s="10"/>
      <c r="K11" s="10"/>
      <c r="L11" s="10"/>
      <c r="M11" s="10"/>
    </row>
    <row r="12" ht="40" customHeight="1" spans="1:13">
      <c r="A12" s="14" t="s">
        <v>23</v>
      </c>
      <c r="B12" s="5" t="s">
        <v>24</v>
      </c>
      <c r="C12" s="5" t="s">
        <v>25</v>
      </c>
      <c r="D12" s="5" t="s">
        <v>26</v>
      </c>
      <c r="E12" s="5"/>
      <c r="F12" s="5"/>
      <c r="G12" s="5" t="s">
        <v>27</v>
      </c>
      <c r="H12" s="5" t="s">
        <v>28</v>
      </c>
      <c r="I12" s="5" t="s">
        <v>11</v>
      </c>
      <c r="J12" s="5"/>
      <c r="K12" s="5" t="s">
        <v>13</v>
      </c>
      <c r="L12" s="5"/>
      <c r="M12" s="5" t="s">
        <v>29</v>
      </c>
    </row>
    <row r="13" s="1" customFormat="1" ht="47" customHeight="1" spans="1:13">
      <c r="A13" s="15"/>
      <c r="B13" s="16" t="s">
        <v>30</v>
      </c>
      <c r="C13" s="17" t="s">
        <v>31</v>
      </c>
      <c r="D13" s="18" t="s">
        <v>32</v>
      </c>
      <c r="E13" s="18"/>
      <c r="F13" s="18"/>
      <c r="G13" s="19" t="s">
        <v>33</v>
      </c>
      <c r="H13" s="19" t="s">
        <v>34</v>
      </c>
      <c r="I13" s="28">
        <v>15</v>
      </c>
      <c r="J13" s="29"/>
      <c r="K13" s="30">
        <v>12</v>
      </c>
      <c r="L13" s="31"/>
      <c r="M13" s="19" t="s">
        <v>35</v>
      </c>
    </row>
    <row r="14" s="1" customFormat="1" ht="28" customHeight="1" spans="1:13">
      <c r="A14" s="15"/>
      <c r="B14" s="15"/>
      <c r="C14" s="17" t="s">
        <v>36</v>
      </c>
      <c r="D14" s="18" t="s">
        <v>37</v>
      </c>
      <c r="E14" s="18"/>
      <c r="F14" s="18"/>
      <c r="G14" s="17" t="s">
        <v>38</v>
      </c>
      <c r="H14" s="17" t="s">
        <v>38</v>
      </c>
      <c r="I14" s="28">
        <v>5</v>
      </c>
      <c r="J14" s="29"/>
      <c r="K14" s="30">
        <v>5</v>
      </c>
      <c r="L14" s="31"/>
      <c r="M14" s="17"/>
    </row>
    <row r="15" s="1" customFormat="1" ht="45" customHeight="1" spans="1:13">
      <c r="A15" s="15"/>
      <c r="B15" s="15"/>
      <c r="C15" s="17" t="s">
        <v>39</v>
      </c>
      <c r="D15" s="18" t="s">
        <v>40</v>
      </c>
      <c r="E15" s="18"/>
      <c r="F15" s="18"/>
      <c r="G15" s="19" t="s">
        <v>41</v>
      </c>
      <c r="H15" s="19" t="s">
        <v>42</v>
      </c>
      <c r="I15" s="28">
        <v>10</v>
      </c>
      <c r="J15" s="29"/>
      <c r="K15" s="30">
        <v>8</v>
      </c>
      <c r="L15" s="31"/>
      <c r="M15" s="19" t="s">
        <v>43</v>
      </c>
    </row>
    <row r="16" s="1" customFormat="1" ht="45" customHeight="1" spans="1:13">
      <c r="A16" s="15"/>
      <c r="B16" s="20"/>
      <c r="C16" s="17" t="s">
        <v>36</v>
      </c>
      <c r="D16" s="18" t="s">
        <v>44</v>
      </c>
      <c r="E16" s="18"/>
      <c r="F16" s="18"/>
      <c r="G16" s="21" t="s">
        <v>45</v>
      </c>
      <c r="H16" s="21" t="s">
        <v>45</v>
      </c>
      <c r="I16" s="32">
        <v>10</v>
      </c>
      <c r="J16" s="33"/>
      <c r="K16" s="32">
        <v>10</v>
      </c>
      <c r="L16" s="33"/>
      <c r="M16" s="19"/>
    </row>
    <row r="17" s="1" customFormat="1" ht="177" customHeight="1" spans="1:13">
      <c r="A17" s="15"/>
      <c r="B17" s="17" t="s">
        <v>46</v>
      </c>
      <c r="C17" s="17" t="s">
        <v>47</v>
      </c>
      <c r="D17" s="18" t="s">
        <v>48</v>
      </c>
      <c r="E17" s="18"/>
      <c r="F17" s="18"/>
      <c r="G17" s="19" t="s">
        <v>49</v>
      </c>
      <c r="H17" s="19" t="s">
        <v>50</v>
      </c>
      <c r="I17" s="30">
        <v>15</v>
      </c>
      <c r="J17" s="31"/>
      <c r="K17" s="30">
        <v>12</v>
      </c>
      <c r="L17" s="31"/>
      <c r="M17" s="19" t="s">
        <v>51</v>
      </c>
    </row>
    <row r="18" s="1" customFormat="1" ht="178" customHeight="1" spans="1:13">
      <c r="A18" s="15"/>
      <c r="B18" s="17"/>
      <c r="C18" s="17" t="s">
        <v>52</v>
      </c>
      <c r="D18" s="18" t="s">
        <v>53</v>
      </c>
      <c r="E18" s="18"/>
      <c r="F18" s="18"/>
      <c r="G18" s="19" t="s">
        <v>54</v>
      </c>
      <c r="H18" s="19" t="s">
        <v>55</v>
      </c>
      <c r="I18" s="30">
        <v>10</v>
      </c>
      <c r="J18" s="31"/>
      <c r="K18" s="30">
        <v>7</v>
      </c>
      <c r="L18" s="31"/>
      <c r="M18" s="19" t="s">
        <v>56</v>
      </c>
    </row>
    <row r="19" s="1" customFormat="1" ht="64" customHeight="1" spans="1:13">
      <c r="A19" s="15"/>
      <c r="B19" s="16" t="s">
        <v>57</v>
      </c>
      <c r="C19" s="19" t="s">
        <v>58</v>
      </c>
      <c r="D19" s="18" t="s">
        <v>59</v>
      </c>
      <c r="E19" s="18"/>
      <c r="F19" s="18"/>
      <c r="G19" s="17" t="s">
        <v>60</v>
      </c>
      <c r="H19" s="17">
        <v>98</v>
      </c>
      <c r="I19" s="17">
        <v>10</v>
      </c>
      <c r="J19" s="17"/>
      <c r="K19" s="17">
        <v>10</v>
      </c>
      <c r="L19" s="17"/>
      <c r="M19" s="19"/>
    </row>
    <row r="20" s="1" customFormat="1" ht="35" customHeight="1" spans="1:13">
      <c r="A20" s="15"/>
      <c r="B20" s="16" t="s">
        <v>61</v>
      </c>
      <c r="C20" s="19" t="s">
        <v>62</v>
      </c>
      <c r="D20" s="18" t="s">
        <v>63</v>
      </c>
      <c r="E20" s="18"/>
      <c r="F20" s="18"/>
      <c r="G20" s="17" t="s">
        <v>64</v>
      </c>
      <c r="H20" s="17" t="s">
        <v>65</v>
      </c>
      <c r="I20" s="17">
        <v>15</v>
      </c>
      <c r="J20" s="17"/>
      <c r="K20" s="17">
        <v>15</v>
      </c>
      <c r="L20" s="17"/>
      <c r="M20" s="19"/>
    </row>
    <row r="21" spans="1:13">
      <c r="A21" s="22" t="s">
        <v>66</v>
      </c>
      <c r="B21" s="22"/>
      <c r="C21" s="22"/>
      <c r="D21" s="22"/>
      <c r="E21" s="22"/>
      <c r="F21" s="22"/>
      <c r="G21" s="22"/>
      <c r="H21" s="22"/>
      <c r="I21" s="22">
        <v>100</v>
      </c>
      <c r="J21" s="22"/>
      <c r="K21" s="34">
        <f>SUM(K13:K20)+M7</f>
        <v>88.9908863066758</v>
      </c>
      <c r="L21" s="34"/>
      <c r="M21" s="5"/>
    </row>
    <row r="23" spans="1:13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3">
      <c r="A24" s="24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</sheetData>
  <mergeCells count="67">
    <mergeCell ref="A1:M1"/>
    <mergeCell ref="A2:M2"/>
    <mergeCell ref="A3:B3"/>
    <mergeCell ref="H3:K3"/>
    <mergeCell ref="A4:B4"/>
    <mergeCell ref="C4:M4"/>
    <mergeCell ref="A5:B5"/>
    <mergeCell ref="C5:G5"/>
    <mergeCell ref="H5:I5"/>
    <mergeCell ref="J5:M5"/>
    <mergeCell ref="C6:D6"/>
    <mergeCell ref="F6:G6"/>
    <mergeCell ref="H6:I6"/>
    <mergeCell ref="J6:K6"/>
    <mergeCell ref="C7:D7"/>
    <mergeCell ref="F7:G7"/>
    <mergeCell ref="H7:I7"/>
    <mergeCell ref="J7:K7"/>
    <mergeCell ref="C8:D8"/>
    <mergeCell ref="F8:G8"/>
    <mergeCell ref="H8:I8"/>
    <mergeCell ref="J8:K8"/>
    <mergeCell ref="C9:D9"/>
    <mergeCell ref="F9:G9"/>
    <mergeCell ref="H9:I9"/>
    <mergeCell ref="J9:K9"/>
    <mergeCell ref="B10:G10"/>
    <mergeCell ref="H10:M10"/>
    <mergeCell ref="B11:G11"/>
    <mergeCell ref="H11:M11"/>
    <mergeCell ref="D12:F12"/>
    <mergeCell ref="I12:J12"/>
    <mergeCell ref="K12:L12"/>
    <mergeCell ref="D13:F13"/>
    <mergeCell ref="I13:J13"/>
    <mergeCell ref="K13:L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A21:H21"/>
    <mergeCell ref="I21:J21"/>
    <mergeCell ref="K21:L21"/>
    <mergeCell ref="A23:M23"/>
    <mergeCell ref="A24:M24"/>
    <mergeCell ref="A10:A11"/>
    <mergeCell ref="A12:A20"/>
    <mergeCell ref="B13:B16"/>
    <mergeCell ref="B17:B18"/>
    <mergeCell ref="A6:B9"/>
  </mergeCells>
  <printOptions horizontalCentered="1"/>
  <pageMargins left="0.393055555555556" right="0.393055555555556" top="0.590277777777778" bottom="0.590277777777778" header="0.314583333333333" footer="0.314583333333333"/>
  <pageSetup paperSize="9" scale="86" fitToHeight="0" orientation="portrait"/>
  <headerFooter>
    <oddHeader>&amp;L附件1：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qwqw</dc:creator>
  <cp:lastModifiedBy>焦鹏</cp:lastModifiedBy>
  <dcterms:created xsi:type="dcterms:W3CDTF">2006-09-19T08:00:00Z</dcterms:created>
  <dcterms:modified xsi:type="dcterms:W3CDTF">2025-08-25T13:26:07Z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1275C21F0417FEE413AB21685672B77C_43</vt:lpwstr>
  </property>
</Properties>
</file>