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<sst xmlns="http://schemas.openxmlformats.org/spreadsheetml/2006/main" count="71" uniqueCount="63">
  <si>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项目支出绩效自评表</t>
  </si>
  <si>
    <t>（2024年度）</t>
  </si>
  <si>
    <t>项目名称</t>
  </si>
  <si>
    <t>2024年香山革命纪念馆资产采购项目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</si>
  <si>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</si>
  <si>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</si>
  <si>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</si>
  <si>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</si>
  <si>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</si>
  <si>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</si>
  <si>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</si>
  <si>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</si>
  <si>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</si>
  <si>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</si>
  <si>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</si>
  <si>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</si>
  <si>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</si>
  <si>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</si>
  <si>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</si>
  <si>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</si>
  <si>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</si>
  <si>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>完成网络安全设备和存储服务器安装，全面保障香山馆网络安全保障和数据安全备份机制建立。</t>
  </si>
  <si>
    <t>正常完成网络安全设备和存储服务器安装，逐步完善香山馆网络安全保障和数据安全备份机制。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</si>
  <si>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</si>
  <si>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</si>
  <si>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</si>
  <si>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</si>
  <si>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</si>
  <si>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</si>
  <si>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</si>
  <si>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(50分)</t>
  </si>
  <si>
    <t>数量指标</t>
  </si>
  <si>
    <t>网络安全设备</t>
  </si>
  <si>
    <t>1套</t>
  </si>
  <si>
    <t>存储服务器</t>
  </si>
  <si>
    <t>1台</t>
  </si>
  <si>
    <t>质量指标</t>
  </si>
  <si>
    <t>保证设备稳定运行</t>
  </si>
  <si>
    <t>设备完成安装调试，且使用正常。</t>
  </si>
  <si>
    <t>设备安装调试无误，使用功能正常，运行情况良好。</t>
  </si>
  <si>
    <t>效益指标（20分）</t>
  </si>
  <si>
    <t>社会效益指标</t>
  </si>
  <si>
    <t>充分利用设备</t>
  </si>
  <si>
    <t>有效利用设备完善香山馆网络安全保障和数据安全备份机制。</t>
  </si>
  <si>
    <t>设备功能正常且运行情况良好，发挥了良好的网络安全保障和数据备份作用。</t>
  </si>
  <si>
    <t>存储设备因未与香山馆其它平台统一，未能全面有效利用备份空间。</t>
  </si>
  <si>
    <t>可持续影响力指标</t>
  </si>
  <si>
    <t>保障香山馆网络数据安全能力发展。</t>
  </si>
  <si>
    <t>有效利用设备保障香山馆网络数据安全能力可持续提示。</t>
  </si>
  <si>
    <t>设备具有一定的网络数据安全保障能力。</t>
  </si>
  <si>
    <t>建立健全香山馆网络数据安全机制，充分利用采购设备，完善信息安全机制体系。</t>
  </si>
  <si>
    <t>成本指标（10分）</t>
  </si>
  <si>
    <t>成本指标</t>
  </si>
  <si>
    <t>设备及安装费用</t>
  </si>
  <si>
    <t>≦26.603</t>
  </si>
  <si>
    <t>资金结余率</t>
  </si>
  <si>
    <t>≦10%</t>
  </si>
  <si>
    <t>满意度指标（10分）</t>
  </si>
  <si>
    <t>服务对象满意度指标</t>
  </si>
  <si>
    <t>主责部门认可设备安装使用情况</t>
  </si>
  <si>
    <t>≥95%</t>
  </si>
  <si>
    <t>网络安全设备送货周期过长，安装进度缓慢。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</si>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</sst>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tabSelected="1" workbookViewId="0">
      <selection activeCell="R10" sqref="R10"/>
    </sheetView>
  </sheetViews>
  <sheetFormatPr defaultColWidth="9" defaultRowHeight="13.5"/>
  <cols>
    <col min="1" max="1" width="5" customWidth="1"/>
    <col min="2" max="2" width="7.11666666666667" customWidth="1"/>
    <col min="3" max="3" width="11" customWidth="1"/>
    <col min="4" max="4" width="4.875" customWidth="1"/>
    <col min="5" max="5" width="10.775" customWidth="1"/>
    <col min="6" max="6" width="4.875" customWidth="1"/>
    <col min="8" max="8" width="11.3833333333333" customWidth="1"/>
    <col min="9" max="11" width="3.66666666666667" customWidth="1"/>
    <col min="12" max="12" width="10.625" customWidth="1"/>
    <col min="13" max="13" width="14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5"/>
      <c r="M3" s="25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4"/>
      <c r="F7" s="4">
        <v>26.603</v>
      </c>
      <c r="G7" s="4"/>
      <c r="H7" s="4">
        <v>26.08</v>
      </c>
      <c r="I7" s="4"/>
      <c r="J7" s="4">
        <v>10</v>
      </c>
      <c r="K7" s="4"/>
      <c r="L7" s="26">
        <f>H7/F7</f>
        <v>0.980340563094388</v>
      </c>
      <c r="M7" s="27">
        <f>L7*10</f>
        <v>9.80340563094388</v>
      </c>
    </row>
    <row r="8" ht="20.25" customHeight="1" spans="1:13">
      <c r="A8" s="7"/>
      <c r="B8" s="8"/>
      <c r="C8" s="10" t="s">
        <v>15</v>
      </c>
      <c r="D8" s="10"/>
      <c r="E8" s="4"/>
      <c r="F8" s="4">
        <v>26.603</v>
      </c>
      <c r="G8" s="4"/>
      <c r="H8" s="4">
        <v>26.08</v>
      </c>
      <c r="I8" s="4"/>
      <c r="J8" s="4" t="s">
        <v>16</v>
      </c>
      <c r="K8" s="4"/>
      <c r="L8" s="26">
        <f>H8/F8</f>
        <v>0.980340563094388</v>
      </c>
      <c r="M8" s="4" t="s">
        <v>16</v>
      </c>
    </row>
    <row r="9" ht="20.25" customHeight="1" spans="1:13">
      <c r="A9" s="11"/>
      <c r="B9" s="12"/>
      <c r="C9" s="10" t="s">
        <v>17</v>
      </c>
      <c r="D9" s="10"/>
      <c r="E9" s="4"/>
      <c r="F9" s="4"/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</row>
    <row r="11" ht="44.25" customHeight="1" spans="1:13">
      <c r="A11" s="4"/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</row>
    <row r="12" ht="53.25" customHeight="1" spans="1:13">
      <c r="A12" s="13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</row>
    <row r="13" ht="35" customHeight="1" spans="1:13">
      <c r="A13" s="14"/>
      <c r="B13" s="13" t="s">
        <v>30</v>
      </c>
      <c r="C13" s="13" t="s">
        <v>31</v>
      </c>
      <c r="D13" s="15" t="s">
        <v>32</v>
      </c>
      <c r="E13" s="15"/>
      <c r="F13" s="15"/>
      <c r="G13" s="4" t="s">
        <v>33</v>
      </c>
      <c r="H13" s="4" t="s">
        <v>33</v>
      </c>
      <c r="I13" s="4">
        <v>20</v>
      </c>
      <c r="J13" s="4"/>
      <c r="K13" s="4">
        <v>20</v>
      </c>
      <c r="L13" s="4"/>
      <c r="M13" s="4"/>
    </row>
    <row r="14" ht="35" customHeight="1" spans="1:13">
      <c r="A14" s="14"/>
      <c r="B14" s="14"/>
      <c r="C14" s="16"/>
      <c r="D14" s="17" t="s">
        <v>34</v>
      </c>
      <c r="E14" s="18"/>
      <c r="F14" s="19"/>
      <c r="G14" s="4" t="s">
        <v>35</v>
      </c>
      <c r="H14" s="4" t="s">
        <v>35</v>
      </c>
      <c r="I14" s="28">
        <v>20</v>
      </c>
      <c r="J14" s="29"/>
      <c r="K14" s="28">
        <v>20</v>
      </c>
      <c r="L14" s="29"/>
      <c r="M14" s="4"/>
    </row>
    <row r="15" ht="70" customHeight="1" spans="1:13">
      <c r="A15" s="14"/>
      <c r="B15" s="16"/>
      <c r="C15" s="4" t="s">
        <v>36</v>
      </c>
      <c r="D15" s="15" t="s">
        <v>37</v>
      </c>
      <c r="E15" s="15"/>
      <c r="F15" s="15"/>
      <c r="G15" s="4" t="s">
        <v>38</v>
      </c>
      <c r="H15" s="4" t="s">
        <v>39</v>
      </c>
      <c r="I15" s="4">
        <v>10</v>
      </c>
      <c r="J15" s="4"/>
      <c r="K15" s="4">
        <v>10</v>
      </c>
      <c r="L15" s="4"/>
      <c r="M15" s="4"/>
    </row>
    <row r="16" ht="70" customHeight="1" spans="1:13">
      <c r="A16" s="14"/>
      <c r="B16" s="13" t="s">
        <v>40</v>
      </c>
      <c r="C16" s="4" t="s">
        <v>41</v>
      </c>
      <c r="D16" s="15" t="s">
        <v>42</v>
      </c>
      <c r="E16" s="15"/>
      <c r="F16" s="15"/>
      <c r="G16" s="4" t="s">
        <v>43</v>
      </c>
      <c r="H16" s="4" t="s">
        <v>44</v>
      </c>
      <c r="I16" s="4">
        <v>10</v>
      </c>
      <c r="J16" s="4"/>
      <c r="K16" s="4">
        <v>7</v>
      </c>
      <c r="L16" s="4"/>
      <c r="M16" s="4" t="s">
        <v>45</v>
      </c>
    </row>
    <row r="17" ht="70" customHeight="1" spans="1:13">
      <c r="A17" s="14"/>
      <c r="B17" s="16"/>
      <c r="C17" s="13" t="s">
        <v>46</v>
      </c>
      <c r="D17" s="15" t="s">
        <v>47</v>
      </c>
      <c r="E17" s="15"/>
      <c r="F17" s="15"/>
      <c r="G17" s="4" t="s">
        <v>48</v>
      </c>
      <c r="H17" s="4" t="s">
        <v>49</v>
      </c>
      <c r="I17" s="4">
        <v>10</v>
      </c>
      <c r="J17" s="4"/>
      <c r="K17" s="4">
        <v>8</v>
      </c>
      <c r="L17" s="4"/>
      <c r="M17" s="4" t="s">
        <v>50</v>
      </c>
    </row>
    <row r="18" ht="35" customHeight="1" spans="1:13">
      <c r="A18" s="14"/>
      <c r="B18" s="4" t="s">
        <v>51</v>
      </c>
      <c r="C18" s="4" t="s">
        <v>52</v>
      </c>
      <c r="D18" s="15" t="s">
        <v>53</v>
      </c>
      <c r="E18" s="15"/>
      <c r="F18" s="15"/>
      <c r="G18" s="4" t="s">
        <v>54</v>
      </c>
      <c r="H18" s="4">
        <v>26.08</v>
      </c>
      <c r="I18" s="4">
        <v>5</v>
      </c>
      <c r="J18" s="4"/>
      <c r="K18" s="4">
        <v>5</v>
      </c>
      <c r="L18" s="4"/>
      <c r="M18" s="4"/>
    </row>
    <row r="19" ht="35" customHeight="1" spans="1:13">
      <c r="A19" s="14"/>
      <c r="B19" s="4"/>
      <c r="C19" s="4"/>
      <c r="D19" s="15" t="s">
        <v>55</v>
      </c>
      <c r="E19" s="15"/>
      <c r="F19" s="15"/>
      <c r="G19" s="15" t="s">
        <v>56</v>
      </c>
      <c r="H19" s="20">
        <v>0.0196</v>
      </c>
      <c r="I19" s="17">
        <v>5</v>
      </c>
      <c r="J19" s="19"/>
      <c r="K19" s="17">
        <v>5</v>
      </c>
      <c r="L19" s="19"/>
      <c r="M19" s="4"/>
    </row>
    <row r="20" ht="70" customHeight="1" spans="1:13">
      <c r="A20" s="21"/>
      <c r="B20" s="15" t="s">
        <v>57</v>
      </c>
      <c r="C20" s="15" t="s">
        <v>58</v>
      </c>
      <c r="D20" s="17" t="s">
        <v>59</v>
      </c>
      <c r="E20" s="18"/>
      <c r="F20" s="19"/>
      <c r="G20" s="15" t="s">
        <v>60</v>
      </c>
      <c r="H20" s="22">
        <v>0.9</v>
      </c>
      <c r="I20" s="17">
        <v>10</v>
      </c>
      <c r="J20" s="19"/>
      <c r="K20" s="17">
        <v>8</v>
      </c>
      <c r="L20" s="19"/>
      <c r="M20" s="4" t="s">
        <v>61</v>
      </c>
    </row>
    <row r="21" ht="24.75" customHeight="1" spans="1:13">
      <c r="A21" s="15" t="s">
        <v>62</v>
      </c>
      <c r="B21" s="15"/>
      <c r="C21" s="15"/>
      <c r="D21" s="15"/>
      <c r="E21" s="15"/>
      <c r="F21" s="15"/>
      <c r="G21" s="15"/>
      <c r="H21" s="15"/>
      <c r="I21" s="15">
        <v>100</v>
      </c>
      <c r="J21" s="15"/>
      <c r="K21" s="30">
        <f>SUM(K13:K20)+M7</f>
        <v>92.8034056309439</v>
      </c>
      <c r="L21" s="30"/>
      <c r="M21" s="4"/>
    </row>
    <row r="23" ht="17.25" customHeight="1" spans="1:1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ht="64.5" customHeight="1" spans="1:13">
      <c r="A24" s="24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</sheetData>
  <mergeCells count="70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A21:H21"/>
    <mergeCell ref="I21:J21"/>
    <mergeCell ref="K21:L21"/>
    <mergeCell ref="A23:M23"/>
    <mergeCell ref="A24:M24"/>
    <mergeCell ref="A10:A11"/>
    <mergeCell ref="A12:A19"/>
    <mergeCell ref="B13:B15"/>
    <mergeCell ref="B16:B17"/>
    <mergeCell ref="B18:B19"/>
    <mergeCell ref="C13:C14"/>
    <mergeCell ref="C18:C19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91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2025-08-25T14:22:05Z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0AF715C00EFA41AEA02869C229473804_13</vt:lpwstr>
  </property>
</Properties>
</file>