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2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<sst xmlns="http://schemas.openxmlformats.org/spreadsheetml/2006/main" count="73" uniqueCount="63">
  <si>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项目支出绩效自评表</t>
  </si>
  <si>
    <t>（2024年度）</t>
  </si>
  <si>
    <t>项目名称</t>
  </si>
  <si>
    <t>2024年香山革命历史口述史项目</t>
  </si>
  <si>
    <t>主管部门</t>
  </si>
  <si>
    <t>香山革命纪念馆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</si>
  <si>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</si>
  <si>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</si>
  <si>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</si>
  <si>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</si>
  <si>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</si>
  <si>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</si>
  <si>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</si>
  <si>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</si>
  <si>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</si>
  <si>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</si>
  <si>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</si>
  <si>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其他资金</t>
  </si>
  <si>
    <t>年度总体目标</t>
  </si>
  <si>
    <t>预期目标</t>
  </si>
  <si>
    <t>实际完成情况</t>
  </si>
  <si>
    <t xml:space="preserve">   2024年10月底前，对10位被采访者录制的视频进行剪辑、整理、保存，用于开展香山革命历史研究交流，弘扬和传承“赶考”精神，培育和践行社会主义核心价值观，深入开展全民爱国主义教育。</t>
  </si>
  <si>
    <t xml:space="preserve">    全年完成口述史采集人数为10人，整理、校对、编辑出近9万字香山革命历史口述资料集。用于开展香山革命历史研究交流，弘扬和传承“赶考”精神，培育和践行社会主义核心价值观，深入开展全民爱国主义教育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</si>
  <si>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</si>
  <si>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</si>
  <si>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</si>
  <si>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</si>
  <si>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</si>
  <si>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</si>
  <si>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</si>
  <si>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(50分)</t>
  </si>
  <si>
    <t>数量指标</t>
  </si>
  <si>
    <t>完成访谈视频的录制和编辑工作</t>
  </si>
  <si>
    <t>≧10个（套）</t>
  </si>
  <si>
    <t>10个</t>
  </si>
  <si>
    <t>质量指标</t>
  </si>
  <si>
    <t>成片内容具有连贯性和整体性，视频画面清晰。</t>
  </si>
  <si>
    <t>合格</t>
  </si>
  <si>
    <t>口述史文字资料的编辑、整理尚有提升空间。</t>
  </si>
  <si>
    <t>时效指标</t>
  </si>
  <si>
    <t>完成时间</t>
  </si>
  <si>
    <t>10月底</t>
  </si>
  <si>
    <t>8月底</t>
  </si>
  <si>
    <t>成本指标（10分）</t>
  </si>
  <si>
    <t>成本指标</t>
  </si>
  <si>
    <t>预算控制金额</t>
  </si>
  <si>
    <t>14.77万元</t>
  </si>
  <si>
    <t>14.3万元</t>
  </si>
  <si>
    <t>预算资金在实际使用中存在部分偏差，该项目实际中标金额为14.3万元。进一步细化项目使用资金预算。</t>
  </si>
  <si>
    <t>效益指标（20分）</t>
  </si>
  <si>
    <t>社会效益指标</t>
  </si>
  <si>
    <t>视频将用于香山革命纪念馆媒体、展览宣传和开展爱国主义教育活动。进一步提升观看者关于香山革命历史的熟知度；涵养观看者的爱国主义情怀。</t>
  </si>
  <si>
    <t>宣传力度尚待提升。继续加大相关成果宣传力度。</t>
  </si>
  <si>
    <t>可持续影响指标</t>
  </si>
  <si>
    <t>对于后续相关文集的出版作用</t>
  </si>
  <si>
    <t>良好</t>
  </si>
  <si>
    <t>成果转化的力度尚待提升，继续加大相关成果展示利用力度。</t>
  </si>
  <si>
    <t>满意度指标
(10分)</t>
  </si>
  <si>
    <t>服务对象满意度指标</t>
  </si>
  <si>
    <t>观众对于口述资料的认可度</t>
  </si>
  <si>
    <t>≧90</t>
  </si>
  <si>
    <t>对口述史重要意义的宣传度不够，加大对香山革命历史以及口述资料作用的宣传。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</si>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</sst>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3" fontId="4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tabSelected="1" zoomScale="115" zoomScaleNormal="115" topLeftCell="A12" workbookViewId="0">
      <selection activeCell="O19" sqref="O19"/>
    </sheetView>
  </sheetViews>
  <sheetFormatPr defaultColWidth="9" defaultRowHeight="13.5"/>
  <cols>
    <col min="1" max="1" width="5" customWidth="1"/>
    <col min="2" max="2" width="7.10833333333333" customWidth="1"/>
    <col min="3" max="3" width="11" customWidth="1"/>
    <col min="4" max="4" width="4.88333333333333" customWidth="1"/>
    <col min="5" max="5" width="10.775" customWidth="1"/>
    <col min="6" max="6" width="4.88333333333333" customWidth="1"/>
    <col min="7" max="7" width="11.4083333333333" customWidth="1"/>
    <col min="9" max="11" width="3.66666666666667" customWidth="1"/>
    <col min="12" max="12" width="10.65" customWidth="1"/>
    <col min="13" max="13" width="14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3"/>
      <c r="M3" s="23"/>
    </row>
    <row r="4" ht="20.25" customHeight="1" spans="1:13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20.25" customHeight="1" spans="1:13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  <c r="M5" s="4"/>
    </row>
    <row r="6" ht="20.25" customHeight="1" spans="1:13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 t="s">
        <v>13</v>
      </c>
    </row>
    <row r="7" ht="20.25" customHeight="1" spans="1:13">
      <c r="A7" s="7"/>
      <c r="B7" s="8"/>
      <c r="C7" s="9" t="s">
        <v>14</v>
      </c>
      <c r="D7" s="9"/>
      <c r="E7" s="4">
        <v>14.77</v>
      </c>
      <c r="F7" s="4">
        <v>14.3</v>
      </c>
      <c r="G7" s="4"/>
      <c r="H7" s="4">
        <v>14.3</v>
      </c>
      <c r="I7" s="4"/>
      <c r="J7" s="4">
        <v>10</v>
      </c>
      <c r="K7" s="4"/>
      <c r="L7" s="16">
        <f>H7/E7</f>
        <v>0.968178740690589</v>
      </c>
      <c r="M7" s="24">
        <f>L7*10</f>
        <v>9.68178740690589</v>
      </c>
    </row>
    <row r="8" ht="20.25" customHeight="1" spans="1:13">
      <c r="A8" s="7"/>
      <c r="B8" s="8"/>
      <c r="C8" s="10" t="s">
        <v>15</v>
      </c>
      <c r="D8" s="10"/>
      <c r="E8" s="4">
        <v>14.77</v>
      </c>
      <c r="F8" s="4">
        <v>14.3</v>
      </c>
      <c r="G8" s="4"/>
      <c r="H8" s="4">
        <v>14.3</v>
      </c>
      <c r="I8" s="4"/>
      <c r="J8" s="4" t="s">
        <v>16</v>
      </c>
      <c r="K8" s="4"/>
      <c r="L8" s="16">
        <f>H8/E8</f>
        <v>0.968178740690589</v>
      </c>
      <c r="M8" s="4" t="s">
        <v>16</v>
      </c>
    </row>
    <row r="9" ht="20.25" customHeight="1" spans="1:13">
      <c r="A9" s="11"/>
      <c r="B9" s="12"/>
      <c r="C9" s="10" t="s">
        <v>17</v>
      </c>
      <c r="D9" s="10"/>
      <c r="E9" s="4"/>
      <c r="F9" s="4">
        <v>0</v>
      </c>
      <c r="G9" s="4"/>
      <c r="H9" s="4"/>
      <c r="I9" s="4"/>
      <c r="J9" s="4" t="s">
        <v>16</v>
      </c>
      <c r="K9" s="4"/>
      <c r="L9" s="4"/>
      <c r="M9" s="4" t="s">
        <v>16</v>
      </c>
    </row>
    <row r="10" ht="15" customHeight="1" spans="1:13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</row>
    <row r="11" ht="50" customHeight="1" spans="1:13">
      <c r="A11" s="4"/>
      <c r="B11" s="10" t="s">
        <v>21</v>
      </c>
      <c r="C11" s="10"/>
      <c r="D11" s="10"/>
      <c r="E11" s="10"/>
      <c r="F11" s="10"/>
      <c r="G11" s="10"/>
      <c r="H11" s="10" t="s">
        <v>22</v>
      </c>
      <c r="I11" s="10"/>
      <c r="J11" s="10"/>
      <c r="K11" s="10"/>
      <c r="L11" s="10"/>
      <c r="M11" s="10"/>
    </row>
    <row r="12" ht="53.25" customHeight="1" spans="1:13">
      <c r="A12" s="13" t="s">
        <v>23</v>
      </c>
      <c r="B12" s="4" t="s">
        <v>24</v>
      </c>
      <c r="C12" s="4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 t="s">
        <v>11</v>
      </c>
      <c r="J12" s="4"/>
      <c r="K12" s="4" t="s">
        <v>13</v>
      </c>
      <c r="L12" s="4"/>
      <c r="M12" s="4" t="s">
        <v>29</v>
      </c>
    </row>
    <row r="13" ht="24" customHeight="1" spans="1:13">
      <c r="A13" s="14"/>
      <c r="B13" s="13" t="s">
        <v>30</v>
      </c>
      <c r="C13" s="4" t="s">
        <v>31</v>
      </c>
      <c r="D13" s="15" t="s">
        <v>32</v>
      </c>
      <c r="E13" s="15"/>
      <c r="F13" s="15"/>
      <c r="G13" s="4" t="s">
        <v>33</v>
      </c>
      <c r="H13" s="4" t="s">
        <v>34</v>
      </c>
      <c r="I13" s="4">
        <v>10</v>
      </c>
      <c r="J13" s="4"/>
      <c r="K13" s="4">
        <v>10</v>
      </c>
      <c r="L13" s="4"/>
      <c r="M13" s="4"/>
    </row>
    <row r="14" ht="41" customHeight="1" spans="1:13">
      <c r="A14" s="14"/>
      <c r="B14" s="14"/>
      <c r="C14" s="4" t="s">
        <v>35</v>
      </c>
      <c r="D14" s="15" t="s">
        <v>36</v>
      </c>
      <c r="E14" s="15"/>
      <c r="F14" s="15"/>
      <c r="G14" s="16" t="s">
        <v>37</v>
      </c>
      <c r="H14" s="16" t="s">
        <v>37</v>
      </c>
      <c r="I14" s="4">
        <v>20</v>
      </c>
      <c r="J14" s="4"/>
      <c r="K14" s="4">
        <v>18</v>
      </c>
      <c r="L14" s="4"/>
      <c r="M14" s="4" t="s">
        <v>38</v>
      </c>
    </row>
    <row r="15" ht="20.25" customHeight="1" spans="1:13">
      <c r="A15" s="14"/>
      <c r="B15" s="17"/>
      <c r="C15" s="4" t="s">
        <v>39</v>
      </c>
      <c r="D15" s="15" t="s">
        <v>40</v>
      </c>
      <c r="E15" s="15"/>
      <c r="F15" s="15"/>
      <c r="G15" s="4" t="s">
        <v>41</v>
      </c>
      <c r="H15" s="4" t="s">
        <v>42</v>
      </c>
      <c r="I15" s="4">
        <v>20</v>
      </c>
      <c r="J15" s="4"/>
      <c r="K15" s="4">
        <v>20</v>
      </c>
      <c r="L15" s="4"/>
      <c r="M15" s="4"/>
    </row>
    <row r="16" ht="77" customHeight="1" spans="1:13">
      <c r="A16" s="14"/>
      <c r="B16" s="18" t="s">
        <v>43</v>
      </c>
      <c r="C16" s="4" t="s">
        <v>44</v>
      </c>
      <c r="D16" s="15" t="s">
        <v>45</v>
      </c>
      <c r="E16" s="15"/>
      <c r="F16" s="15"/>
      <c r="G16" s="4" t="s">
        <v>46</v>
      </c>
      <c r="H16" s="4" t="s">
        <v>47</v>
      </c>
      <c r="I16" s="4">
        <v>10</v>
      </c>
      <c r="J16" s="4"/>
      <c r="K16" s="4">
        <v>9.7</v>
      </c>
      <c r="L16" s="4"/>
      <c r="M16" s="4" t="s">
        <v>48</v>
      </c>
    </row>
    <row r="17" ht="75" customHeight="1" spans="1:13">
      <c r="A17" s="14"/>
      <c r="B17" s="4" t="s">
        <v>49</v>
      </c>
      <c r="C17" s="13" t="s">
        <v>50</v>
      </c>
      <c r="D17" s="15" t="s">
        <v>51</v>
      </c>
      <c r="E17" s="15"/>
      <c r="F17" s="15"/>
      <c r="G17" s="4" t="s">
        <v>37</v>
      </c>
      <c r="H17" s="4" t="s">
        <v>37</v>
      </c>
      <c r="I17" s="4">
        <v>10</v>
      </c>
      <c r="J17" s="4"/>
      <c r="K17" s="4">
        <v>7</v>
      </c>
      <c r="L17" s="4"/>
      <c r="M17" s="4" t="s">
        <v>52</v>
      </c>
    </row>
    <row r="18" ht="51" customHeight="1" spans="1:13">
      <c r="A18" s="14"/>
      <c r="B18" s="4"/>
      <c r="C18" s="4" t="s">
        <v>53</v>
      </c>
      <c r="D18" s="15" t="s">
        <v>54</v>
      </c>
      <c r="E18" s="15"/>
      <c r="F18" s="15"/>
      <c r="G18" s="4" t="s">
        <v>55</v>
      </c>
      <c r="H18" s="4" t="s">
        <v>55</v>
      </c>
      <c r="I18" s="4">
        <v>10</v>
      </c>
      <c r="J18" s="4"/>
      <c r="K18" s="4">
        <v>7</v>
      </c>
      <c r="L18" s="4"/>
      <c r="M18" s="4" t="s">
        <v>56</v>
      </c>
    </row>
    <row r="19" ht="69" customHeight="1" spans="1:13">
      <c r="A19" s="14"/>
      <c r="B19" s="13" t="s">
        <v>57</v>
      </c>
      <c r="C19" s="4" t="s">
        <v>58</v>
      </c>
      <c r="D19" s="15" t="s">
        <v>59</v>
      </c>
      <c r="E19" s="15"/>
      <c r="F19" s="15"/>
      <c r="G19" s="4" t="s">
        <v>60</v>
      </c>
      <c r="H19" s="19">
        <v>0.9</v>
      </c>
      <c r="I19" s="25">
        <v>10</v>
      </c>
      <c r="J19" s="4"/>
      <c r="K19" s="4">
        <v>8</v>
      </c>
      <c r="L19" s="4"/>
      <c r="M19" s="4" t="s">
        <v>61</v>
      </c>
    </row>
    <row r="20" ht="24.75" customHeight="1" spans="1:13">
      <c r="A20" s="20" t="s">
        <v>62</v>
      </c>
      <c r="B20" s="20"/>
      <c r="C20" s="20"/>
      <c r="D20" s="20"/>
      <c r="E20" s="20"/>
      <c r="F20" s="20"/>
      <c r="G20" s="20"/>
      <c r="H20" s="20"/>
      <c r="I20" s="20">
        <v>100</v>
      </c>
      <c r="J20" s="20"/>
      <c r="K20" s="26">
        <f>K13+K14+K15+K16+K17+K18+K19+M7</f>
        <v>89.3817874069059</v>
      </c>
      <c r="L20" s="26"/>
      <c r="M20" s="4"/>
    </row>
    <row r="22" ht="17.25" customHeight="1" spans="1:13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ht="64.5" customHeight="1" spans="1:13">
      <c r="A23" s="22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</sheetData>
  <mergeCells count="64">
    <mergeCell ref="A1:M1"/>
    <mergeCell ref="A2:M2"/>
    <mergeCell ref="A3:B3"/>
    <mergeCell ref="H3:K3"/>
    <mergeCell ref="A4:B4"/>
    <mergeCell ref="C4:M4"/>
    <mergeCell ref="A5:B5"/>
    <mergeCell ref="C5:G5"/>
    <mergeCell ref="H5:I5"/>
    <mergeCell ref="J5:M5"/>
    <mergeCell ref="C6:D6"/>
    <mergeCell ref="F6:G6"/>
    <mergeCell ref="H6:I6"/>
    <mergeCell ref="J6:K6"/>
    <mergeCell ref="C7:D7"/>
    <mergeCell ref="F7:G7"/>
    <mergeCell ref="H7:I7"/>
    <mergeCell ref="J7:K7"/>
    <mergeCell ref="C8:D8"/>
    <mergeCell ref="F8:G8"/>
    <mergeCell ref="H8:I8"/>
    <mergeCell ref="J8:K8"/>
    <mergeCell ref="C9:D9"/>
    <mergeCell ref="F9:G9"/>
    <mergeCell ref="H9:I9"/>
    <mergeCell ref="J9:K9"/>
    <mergeCell ref="B10:G10"/>
    <mergeCell ref="H10:M10"/>
    <mergeCell ref="B11:G11"/>
    <mergeCell ref="H11:M11"/>
    <mergeCell ref="D12:F12"/>
    <mergeCell ref="I12:J12"/>
    <mergeCell ref="K12:L12"/>
    <mergeCell ref="D13:F13"/>
    <mergeCell ref="I13:J13"/>
    <mergeCell ref="K13:L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A20:H20"/>
    <mergeCell ref="I20:J20"/>
    <mergeCell ref="K20:L20"/>
    <mergeCell ref="A22:M22"/>
    <mergeCell ref="A23:M23"/>
    <mergeCell ref="A10:A11"/>
    <mergeCell ref="A12:A19"/>
    <mergeCell ref="B13:B15"/>
    <mergeCell ref="B17:B18"/>
    <mergeCell ref="A6:B9"/>
  </mergeCells>
  <printOptions horizontalCentered="1"/>
  <pageMargins left="0.393055555555556" right="0.393055555555556" top="0.590277777777778" bottom="0.590277777777778" header="0.314583333333333" footer="0.314583333333333"/>
  <pageSetup paperSize="9" scale="92" orientation="portrait"/>
  <headerFooter>
    <oddHeader>&amp;L附件1：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qwqw</dc:creator>
  <cp:lastModifiedBy>焦鹏</cp:lastModifiedBy>
  <dcterms:created xsi:type="dcterms:W3CDTF">2006-09-16T00:00:00Z</dcterms:created>
  <dcterms:modified xsi:type="dcterms:W3CDTF">2025-08-25T13:22:11Z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38020F827E8B4F95BD036D80622569EA</vt:lpwstr>
  </property>
</Properties>
</file>