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<sst xmlns="http://schemas.openxmlformats.org/spreadsheetml/2006/main" count="65" uniqueCount="56">
  <si>
    <t>项目支出绩效自评表</t>
  </si>
  <si>
    <t>（2024年度）</t>
  </si>
  <si>
    <t>项目名称</t>
  </si>
  <si>
    <t>警服日常换装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</si>
  <si>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</si>
  <si>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</si>
  <si>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</si>
  <si>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</si>
  <si>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</si>
  <si>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</si>
  <si>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</si>
  <si>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</si>
  <si>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</si>
  <si>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</si>
  <si>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</si>
  <si>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</si>
  <si>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</si>
  <si>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</si>
  <si>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</si>
  <si>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</si>
  <si>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</si>
  <si>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</si>
  <si>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</si>
  <si>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依据全市检察机关2024年在职及预计新增司法警察人数,按照公安部有关警服配备标准，统一购置更换警服。以规范警务人员着装，加强警容风纪，树立人民警察良好形象。</t>
  </si>
  <si>
    <t>完成2024年司法警察服装购置工作，并于2024年底前送货。通过统一配发警服，规范警务人员着装，加强警容风纪，树立人民警察良好形象。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</si>
  <si>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</si>
  <si>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</si>
  <si>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</si>
  <si>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</si>
  <si>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</si>
  <si>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</si>
  <si>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</si>
  <si>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</si>
  <si>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</si>
  <si>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服装质量符合要求</t>
  </si>
  <si>
    <t>优良</t>
  </si>
  <si>
    <t>产品质量符合合同中对标准的要求</t>
  </si>
  <si>
    <t>时效指标</t>
  </si>
  <si>
    <t>项目启动和完成及时性</t>
  </si>
  <si>
    <t>项目启动及时，完成时限符合既定要求</t>
  </si>
  <si>
    <t>时间把控稍显紧张</t>
  </si>
  <si>
    <t>成本指标（10分）</t>
  </si>
  <si>
    <t>经济成本指标</t>
  </si>
  <si>
    <t>项目总成本</t>
  </si>
  <si>
    <t>≤84.55716万元</t>
  </si>
  <si>
    <t>72.949006万元</t>
  </si>
  <si>
    <t>效
益
指
标
(30分)</t>
  </si>
  <si>
    <t>社会效益指标</t>
  </si>
  <si>
    <t>统一购置更换警服。以规范警务人员着装，加强警容风纪，树立人民警察良好形象</t>
  </si>
  <si>
    <t>达到了规范人员着装、维护检察形象的既定目标</t>
  </si>
  <si>
    <t>受服装标准限额要求，随着物价水平提高，服装质量标准有待提高</t>
  </si>
  <si>
    <t>满意度指标
（10分）</t>
  </si>
  <si>
    <t>服务对象满意度指标</t>
  </si>
  <si>
    <t>着装干警满意度</t>
  </si>
  <si>
    <t>≥85%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</si>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</sst>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8">
    <font>
      <sz val="11"/>
      <color theme="1"/>
      <name val="等线"/>
      <charset val="134"/>
      <scheme val="minor"/>
    </font>
    <font>
      <sz val="16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8" applyNumberFormat="0" applyAlignment="0" applyProtection="0">
      <alignment vertical="center"/>
    </xf>
    <xf numFmtId="0" fontId="17" fillId="4" borderId="39" applyNumberFormat="0" applyAlignment="0" applyProtection="0">
      <alignment vertical="center"/>
    </xf>
    <xf numFmtId="0" fontId="18" fillId="4" borderId="38" applyNumberFormat="0" applyAlignment="0" applyProtection="0">
      <alignment vertical="center"/>
    </xf>
    <xf numFmtId="0" fontId="19" fillId="5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7" fillId="0" borderId="0"/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51" applyFont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center" vertical="center"/>
    </xf>
    <xf numFmtId="0" fontId="2" fillId="0" borderId="3" xfId="51" applyFont="1" applyBorder="1" applyAlignment="1">
      <alignment horizontal="center" vertical="center"/>
    </xf>
    <xf numFmtId="0" fontId="2" fillId="0" borderId="4" xfId="51" applyFont="1" applyBorder="1" applyAlignment="1">
      <alignment horizontal="center" vertical="center"/>
    </xf>
    <xf numFmtId="0" fontId="2" fillId="0" borderId="5" xfId="51" applyFont="1" applyBorder="1" applyAlignment="1">
      <alignment horizontal="center" vertical="center"/>
    </xf>
    <xf numFmtId="0" fontId="2" fillId="0" borderId="3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  <xf numFmtId="0" fontId="2" fillId="0" borderId="12" xfId="51" applyFont="1" applyBorder="1" applyAlignment="1">
      <alignment horizontal="center" vertical="center"/>
    </xf>
    <xf numFmtId="0" fontId="2" fillId="0" borderId="13" xfId="51" applyFont="1" applyBorder="1" applyAlignment="1">
      <alignment horizontal="center" vertical="center"/>
    </xf>
    <xf numFmtId="0" fontId="2" fillId="0" borderId="14" xfId="51" applyFont="1" applyBorder="1" applyAlignment="1">
      <alignment horizontal="center" vertical="center"/>
    </xf>
    <xf numFmtId="176" fontId="2" fillId="0" borderId="2" xfId="53" applyNumberFormat="1" applyFont="1" applyBorder="1" applyAlignment="1">
      <alignment horizontal="center" vertical="center"/>
    </xf>
    <xf numFmtId="177" fontId="2" fillId="0" borderId="2" xfId="53" applyNumberFormat="1" applyFont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2" fillId="0" borderId="15" xfId="51" applyFont="1" applyBorder="1" applyAlignment="1">
      <alignment horizontal="center" vertical="center" textRotation="255"/>
    </xf>
    <xf numFmtId="0" fontId="2" fillId="0" borderId="16" xfId="51" applyFont="1" applyBorder="1" applyAlignment="1">
      <alignment horizontal="center" vertical="center" wrapText="1"/>
    </xf>
    <xf numFmtId="0" fontId="2" fillId="0" borderId="17" xfId="51" applyFont="1" applyBorder="1" applyAlignment="1">
      <alignment horizontal="center" vertical="center" wrapText="1"/>
    </xf>
    <xf numFmtId="0" fontId="2" fillId="0" borderId="18" xfId="51" applyFont="1" applyBorder="1" applyAlignment="1">
      <alignment horizontal="center" vertical="center" wrapText="1"/>
    </xf>
    <xf numFmtId="43" fontId="2" fillId="0" borderId="7" xfId="53" applyNumberFormat="1" applyFont="1" applyBorder="1" applyAlignment="1">
      <alignment horizontal="center" vertical="center"/>
    </xf>
    <xf numFmtId="43" fontId="2" fillId="0" borderId="8" xfId="53" applyNumberFormat="1" applyFont="1" applyBorder="1" applyAlignment="1">
      <alignment horizontal="center" vertical="center"/>
    </xf>
    <xf numFmtId="0" fontId="2" fillId="0" borderId="10" xfId="51" applyFont="1" applyBorder="1" applyAlignment="1">
      <alignment horizontal="center" vertical="center" textRotation="255"/>
    </xf>
    <xf numFmtId="0" fontId="2" fillId="0" borderId="12" xfId="51" applyFont="1" applyBorder="1" applyAlignment="1">
      <alignment horizontal="center" vertical="center" wrapText="1"/>
    </xf>
    <xf numFmtId="0" fontId="2" fillId="0" borderId="13" xfId="51" applyFont="1" applyBorder="1" applyAlignment="1">
      <alignment horizontal="center" vertical="center" wrapText="1"/>
    </xf>
    <xf numFmtId="0" fontId="2" fillId="0" borderId="19" xfId="51" applyFont="1" applyBorder="1" applyAlignment="1">
      <alignment horizontal="center" vertical="center" wrapText="1"/>
    </xf>
    <xf numFmtId="0" fontId="2" fillId="0" borderId="12" xfId="51" applyFont="1" applyFill="1" applyBorder="1" applyAlignment="1">
      <alignment horizontal="center" vertical="center" wrapText="1"/>
    </xf>
    <xf numFmtId="0" fontId="2" fillId="0" borderId="13" xfId="51" applyFont="1" applyFill="1" applyBorder="1" applyAlignment="1">
      <alignment horizontal="center" vertical="center" wrapText="1"/>
    </xf>
    <xf numFmtId="0" fontId="2" fillId="0" borderId="20" xfId="51" applyFont="1" applyBorder="1" applyAlignment="1">
      <alignment horizontal="center" vertical="center" textRotation="255"/>
    </xf>
    <xf numFmtId="0" fontId="2" fillId="0" borderId="21" xfId="51" applyFont="1" applyBorder="1" applyAlignment="1">
      <alignment horizontal="center" vertical="center" wrapText="1"/>
    </xf>
    <xf numFmtId="0" fontId="2" fillId="0" borderId="22" xfId="51" applyFont="1" applyBorder="1" applyAlignment="1">
      <alignment horizontal="center" vertical="center"/>
    </xf>
    <xf numFmtId="0" fontId="2" fillId="0" borderId="23" xfId="51" applyFont="1" applyBorder="1" applyAlignment="1">
      <alignment horizontal="center" vertical="center"/>
    </xf>
    <xf numFmtId="0" fontId="2" fillId="0" borderId="24" xfId="51" applyFont="1" applyBorder="1" applyAlignment="1">
      <alignment horizontal="center" vertical="center"/>
    </xf>
    <xf numFmtId="0" fontId="2" fillId="0" borderId="22" xfId="51" applyFont="1" applyBorder="1" applyAlignment="1">
      <alignment horizontal="center" vertical="center" wrapText="1"/>
    </xf>
    <xf numFmtId="0" fontId="2" fillId="0" borderId="25" xfId="51" applyFont="1" applyBorder="1" applyAlignment="1">
      <alignment horizontal="center" vertical="center" textRotation="255"/>
    </xf>
    <xf numFmtId="0" fontId="3" fillId="0" borderId="26" xfId="51" applyFont="1" applyBorder="1" applyAlignment="1">
      <alignment horizontal="center" vertical="center" wrapText="1"/>
    </xf>
    <xf numFmtId="0" fontId="3" fillId="0" borderId="23" xfId="5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/>
    </xf>
    <xf numFmtId="9" fontId="2" fillId="0" borderId="2" xfId="51" applyNumberFormat="1" applyFont="1" applyFill="1" applyBorder="1" applyAlignment="1">
      <alignment horizontal="center" vertical="center" wrapText="1"/>
    </xf>
    <xf numFmtId="0" fontId="2" fillId="0" borderId="22" xfId="51" applyFont="1" applyFill="1" applyBorder="1" applyAlignment="1">
      <alignment horizontal="center" vertical="center" wrapText="1"/>
    </xf>
    <xf numFmtId="0" fontId="3" fillId="0" borderId="27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2" fillId="0" borderId="7" xfId="51" applyFont="1" applyFill="1" applyBorder="1" applyAlignment="1">
      <alignment horizontal="center" vertical="center" wrapText="1"/>
    </xf>
    <xf numFmtId="0" fontId="2" fillId="0" borderId="28" xfId="51" applyFont="1" applyFill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9" xfId="51" applyFont="1" applyBorder="1" applyAlignment="1">
      <alignment horizontal="center" vertical="center" wrapText="1"/>
    </xf>
    <xf numFmtId="0" fontId="2" fillId="0" borderId="30" xfId="51" applyFont="1" applyFill="1" applyBorder="1" applyAlignment="1">
      <alignment horizontal="center" vertical="center" wrapText="1"/>
    </xf>
    <xf numFmtId="0" fontId="2" fillId="0" borderId="24" xfId="51" applyFont="1" applyFill="1" applyBorder="1" applyAlignment="1">
      <alignment horizontal="center" vertical="center" wrapText="1"/>
    </xf>
    <xf numFmtId="0" fontId="2" fillId="0" borderId="10" xfId="51" applyFont="1" applyFill="1" applyBorder="1" applyAlignment="1">
      <alignment horizontal="center" vertical="center"/>
    </xf>
    <xf numFmtId="0" fontId="2" fillId="0" borderId="19" xfId="5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/>
    </xf>
    <xf numFmtId="0" fontId="2" fillId="0" borderId="32" xfId="51" applyFont="1" applyFill="1" applyBorder="1" applyAlignment="1">
      <alignment horizontal="center" vertical="center" wrapText="1"/>
    </xf>
    <xf numFmtId="0" fontId="2" fillId="0" borderId="33" xfId="51" applyFont="1" applyBorder="1" applyAlignment="1">
      <alignment horizontal="center" vertical="center" textRotation="255"/>
    </xf>
    <xf numFmtId="0" fontId="3" fillId="0" borderId="2" xfId="51" applyFont="1" applyBorder="1" applyAlignment="1">
      <alignment horizontal="center" vertical="center" wrapText="1"/>
    </xf>
    <xf numFmtId="9" fontId="2" fillId="0" borderId="2" xfId="51" applyNumberFormat="1" applyFont="1" applyFill="1" applyBorder="1" applyAlignment="1">
      <alignment horizontal="center" vertical="center"/>
    </xf>
    <xf numFmtId="0" fontId="5" fillId="0" borderId="16" xfId="51" applyFont="1" applyBorder="1" applyAlignment="1">
      <alignment horizontal="center" vertical="center"/>
    </xf>
    <xf numFmtId="0" fontId="5" fillId="0" borderId="17" xfId="51" applyFont="1" applyBorder="1" applyAlignment="1">
      <alignment horizontal="center" vertical="center"/>
    </xf>
    <xf numFmtId="0" fontId="2" fillId="0" borderId="33" xfId="51" applyFont="1" applyBorder="1" applyAlignment="1">
      <alignment horizontal="center" vertical="center"/>
    </xf>
    <xf numFmtId="0" fontId="6" fillId="0" borderId="0" xfId="51" applyFont="1" applyBorder="1" applyAlignment="1">
      <alignment horizontal="left" vertical="center"/>
    </xf>
    <xf numFmtId="0" fontId="6" fillId="0" borderId="0" xfId="51" applyFont="1" applyAlignment="1">
      <alignment horizontal="left" vertical="center" wrapText="1"/>
    </xf>
    <xf numFmtId="0" fontId="6" fillId="0" borderId="0" xfId="51" applyFont="1" applyAlignment="1">
      <alignment vertical="center"/>
    </xf>
    <xf numFmtId="0" fontId="2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/>
    </xf>
    <xf numFmtId="10" fontId="2" fillId="0" borderId="22" xfId="49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 wrapText="1"/>
    </xf>
    <xf numFmtId="43" fontId="2" fillId="0" borderId="9" xfId="53" applyNumberFormat="1" applyFont="1" applyBorder="1" applyAlignment="1">
      <alignment horizontal="center" vertical="center"/>
    </xf>
    <xf numFmtId="2" fontId="2" fillId="0" borderId="22" xfId="51" applyNumberFormat="1" applyFont="1" applyFill="1" applyBorder="1" applyAlignment="1">
      <alignment horizontal="center" vertical="center"/>
    </xf>
    <xf numFmtId="2" fontId="2" fillId="0" borderId="15" xfId="51" applyNumberFormat="1" applyFont="1" applyFill="1" applyBorder="1" applyAlignment="1">
      <alignment horizontal="center" vertical="center"/>
    </xf>
    <xf numFmtId="0" fontId="2" fillId="0" borderId="34" xfId="51" applyFont="1" applyFill="1" applyBorder="1" applyAlignment="1">
      <alignment horizontal="center" vertical="center" wrapText="1"/>
    </xf>
    <xf numFmtId="2" fontId="2" fillId="0" borderId="2" xfId="51" applyNumberFormat="1" applyFont="1" applyFill="1" applyBorder="1" applyAlignment="1">
      <alignment horizontal="center" vertical="center"/>
    </xf>
    <xf numFmtId="2" fontId="5" fillId="0" borderId="18" xfId="1" applyNumberFormat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常规 5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525780</xdr:colOff>
      <xdr:row>4</xdr:row>
      <xdr:rowOff>266700</xdr:rowOff>
    </xdr:to>
    <xdr:cxnSp>
      <xdr:nvCxnSpPr>
        <xdr:cNvPr id="2" name="直接连接符 1"/>
        <xdr:cNvCxnSpPr/>
      </xdr:nvCxnSpPr>
      <xdr:spPr>
        <a:xfrm>
          <a:off x="645795" y="1478915"/>
          <a:ext cx="1642110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workbookViewId="0">
      <selection activeCell="M16" sqref="M16"/>
    </sheetView>
  </sheetViews>
  <sheetFormatPr defaultColWidth="9" defaultRowHeight="13.85"/>
  <cols>
    <col min="2" max="4" width="7.7787610619469" customWidth="1"/>
    <col min="5" max="7" width="12" customWidth="1"/>
    <col min="10" max="10" width="17.1946902654867" customWidth="1"/>
  </cols>
  <sheetData>
    <row r="1" ht="43.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5"/>
      <c r="J3" s="6"/>
    </row>
    <row r="4" ht="32.4" customHeight="1" spans="1:10">
      <c r="A4" s="3" t="s">
        <v>4</v>
      </c>
      <c r="B4" s="4" t="s">
        <v>5</v>
      </c>
      <c r="C4" s="5"/>
      <c r="D4" s="5"/>
      <c r="E4" s="5"/>
      <c r="F4" s="6"/>
      <c r="G4" s="3" t="s">
        <v>6</v>
      </c>
      <c r="H4" s="7" t="s">
        <v>7</v>
      </c>
      <c r="I4" s="68"/>
      <c r="J4" s="69"/>
    </row>
    <row r="5" ht="22.5" spans="1:10">
      <c r="A5" s="8" t="s">
        <v>8</v>
      </c>
      <c r="B5" s="9"/>
      <c r="C5" s="10"/>
      <c r="D5" s="11"/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70" t="s">
        <v>14</v>
      </c>
    </row>
    <row r="6" spans="1:10">
      <c r="A6" s="13"/>
      <c r="B6" s="14" t="s">
        <v>15</v>
      </c>
      <c r="C6" s="15"/>
      <c r="D6" s="16"/>
      <c r="E6" s="17">
        <f t="shared" ref="E6:H6" si="0">SUM(E7:E9)</f>
        <v>101.15124</v>
      </c>
      <c r="F6" s="17">
        <f t="shared" si="0"/>
        <v>84.55716</v>
      </c>
      <c r="G6" s="17">
        <f t="shared" si="0"/>
        <v>72.949006</v>
      </c>
      <c r="H6" s="18">
        <f t="shared" si="0"/>
        <v>10</v>
      </c>
      <c r="I6" s="71">
        <f>G6/F6</f>
        <v>0.862718260641677</v>
      </c>
      <c r="J6" s="72">
        <f>G6/F6*H6</f>
        <v>8.62718260641677</v>
      </c>
    </row>
    <row r="7" spans="1:10">
      <c r="A7" s="13"/>
      <c r="B7" s="14" t="s">
        <v>16</v>
      </c>
      <c r="C7" s="15"/>
      <c r="D7" s="16"/>
      <c r="E7" s="17">
        <v>101.15124</v>
      </c>
      <c r="F7" s="17">
        <v>84.55716</v>
      </c>
      <c r="G7" s="17">
        <v>72.949006</v>
      </c>
      <c r="H7" s="18">
        <v>10</v>
      </c>
      <c r="I7" s="71">
        <f>G7/F7</f>
        <v>0.862718260641677</v>
      </c>
      <c r="J7" s="72">
        <f>G7/F7*H7</f>
        <v>8.62718260641677</v>
      </c>
    </row>
    <row r="8" spans="1:10">
      <c r="A8" s="13"/>
      <c r="B8" s="14" t="s">
        <v>17</v>
      </c>
      <c r="C8" s="15"/>
      <c r="D8" s="16"/>
      <c r="E8" s="17">
        <v>0</v>
      </c>
      <c r="F8" s="17">
        <v>0</v>
      </c>
      <c r="G8" s="17">
        <v>0</v>
      </c>
      <c r="H8" s="19" t="s">
        <v>18</v>
      </c>
      <c r="I8" s="19" t="s">
        <v>18</v>
      </c>
      <c r="J8" s="19" t="s">
        <v>18</v>
      </c>
    </row>
    <row r="9" spans="1:10">
      <c r="A9" s="12"/>
      <c r="B9" s="14" t="s">
        <v>19</v>
      </c>
      <c r="C9" s="15"/>
      <c r="D9" s="16"/>
      <c r="E9" s="17">
        <v>0</v>
      </c>
      <c r="F9" s="17">
        <v>0</v>
      </c>
      <c r="G9" s="17">
        <v>0</v>
      </c>
      <c r="H9" s="19" t="s">
        <v>18</v>
      </c>
      <c r="I9" s="19" t="s">
        <v>18</v>
      </c>
      <c r="J9" s="19" t="s">
        <v>18</v>
      </c>
    </row>
    <row r="10" ht="36.6" customHeight="1" spans="1:10">
      <c r="A10" s="20" t="s">
        <v>20</v>
      </c>
      <c r="B10" s="21" t="s">
        <v>21</v>
      </c>
      <c r="C10" s="22"/>
      <c r="D10" s="22"/>
      <c r="E10" s="22"/>
      <c r="F10" s="23"/>
      <c r="G10" s="24" t="s">
        <v>22</v>
      </c>
      <c r="H10" s="25"/>
      <c r="I10" s="25"/>
      <c r="J10" s="73"/>
    </row>
    <row r="11" ht="97.8" customHeight="1" spans="1:10">
      <c r="A11" s="26"/>
      <c r="B11" s="27" t="s">
        <v>23</v>
      </c>
      <c r="C11" s="28"/>
      <c r="D11" s="28"/>
      <c r="E11" s="28"/>
      <c r="F11" s="29"/>
      <c r="G11" s="30" t="s">
        <v>24</v>
      </c>
      <c r="H11" s="31"/>
      <c r="I11" s="31"/>
      <c r="J11" s="55"/>
    </row>
    <row r="12" ht="44.4" customHeight="1" spans="1:10">
      <c r="A12" s="32" t="s">
        <v>25</v>
      </c>
      <c r="B12" s="33" t="s">
        <v>26</v>
      </c>
      <c r="C12" s="34" t="s">
        <v>27</v>
      </c>
      <c r="D12" s="35" t="s">
        <v>28</v>
      </c>
      <c r="E12" s="36"/>
      <c r="F12" s="34" t="s">
        <v>29</v>
      </c>
      <c r="G12" s="37" t="s">
        <v>30</v>
      </c>
      <c r="H12" s="37" t="s">
        <v>12</v>
      </c>
      <c r="I12" s="37" t="s">
        <v>14</v>
      </c>
      <c r="J12" s="37" t="s">
        <v>31</v>
      </c>
    </row>
    <row r="13" ht="54" customHeight="1" spans="1:10">
      <c r="A13" s="38"/>
      <c r="B13" s="39" t="s">
        <v>32</v>
      </c>
      <c r="C13" s="40" t="s">
        <v>33</v>
      </c>
      <c r="D13" s="41" t="s">
        <v>34</v>
      </c>
      <c r="E13" s="42"/>
      <c r="F13" s="43" t="s">
        <v>35</v>
      </c>
      <c r="G13" s="44" t="s">
        <v>36</v>
      </c>
      <c r="H13" s="45">
        <v>20</v>
      </c>
      <c r="I13" s="74">
        <v>20</v>
      </c>
      <c r="J13" s="45"/>
    </row>
    <row r="14" ht="33.75" spans="1:10">
      <c r="A14" s="38"/>
      <c r="B14" s="46"/>
      <c r="C14" s="47" t="s">
        <v>37</v>
      </c>
      <c r="D14" s="48" t="s">
        <v>38</v>
      </c>
      <c r="E14" s="49"/>
      <c r="F14" s="43" t="s">
        <v>35</v>
      </c>
      <c r="G14" s="44" t="s">
        <v>39</v>
      </c>
      <c r="H14" s="45">
        <v>20</v>
      </c>
      <c r="I14" s="74">
        <v>19</v>
      </c>
      <c r="J14" s="45" t="s">
        <v>40</v>
      </c>
    </row>
    <row r="15" ht="22.5" spans="1:10">
      <c r="A15" s="38"/>
      <c r="B15" s="50" t="s">
        <v>41</v>
      </c>
      <c r="C15" s="51" t="s">
        <v>42</v>
      </c>
      <c r="D15" s="52" t="s">
        <v>43</v>
      </c>
      <c r="E15" s="53"/>
      <c r="F15" s="54" t="s">
        <v>44</v>
      </c>
      <c r="G15" s="54" t="s">
        <v>45</v>
      </c>
      <c r="H15" s="55">
        <v>10</v>
      </c>
      <c r="I15" s="74">
        <v>10</v>
      </c>
      <c r="J15" s="45"/>
    </row>
    <row r="16" ht="86.4" customHeight="1" spans="1:10">
      <c r="A16" s="38"/>
      <c r="B16" s="51" t="s">
        <v>46</v>
      </c>
      <c r="C16" s="51" t="s">
        <v>47</v>
      </c>
      <c r="D16" s="41" t="s">
        <v>48</v>
      </c>
      <c r="E16" s="56"/>
      <c r="F16" s="57" t="s">
        <v>35</v>
      </c>
      <c r="G16" s="19" t="s">
        <v>49</v>
      </c>
      <c r="H16" s="58">
        <v>30</v>
      </c>
      <c r="I16" s="75">
        <v>23</v>
      </c>
      <c r="J16" s="76" t="s">
        <v>50</v>
      </c>
    </row>
    <row r="17" ht="33.75" spans="1:10">
      <c r="A17" s="59"/>
      <c r="B17" s="60" t="s">
        <v>51</v>
      </c>
      <c r="C17" s="60" t="s">
        <v>52</v>
      </c>
      <c r="D17" s="41" t="s">
        <v>53</v>
      </c>
      <c r="E17" s="42"/>
      <c r="F17" s="3" t="s">
        <v>54</v>
      </c>
      <c r="G17" s="61">
        <v>0.97</v>
      </c>
      <c r="H17" s="19">
        <v>10</v>
      </c>
      <c r="I17" s="77">
        <v>10</v>
      </c>
      <c r="J17" s="19"/>
    </row>
    <row r="18" spans="1:10">
      <c r="A18" s="62" t="s">
        <v>55</v>
      </c>
      <c r="B18" s="63"/>
      <c r="C18" s="63"/>
      <c r="D18" s="63"/>
      <c r="E18" s="63"/>
      <c r="F18" s="63"/>
      <c r="G18" s="63"/>
      <c r="H18" s="64">
        <v>100</v>
      </c>
      <c r="I18" s="78">
        <f>SUM(I13:I17)+J6</f>
        <v>90.6271826064168</v>
      </c>
      <c r="J18" s="79"/>
    </row>
    <row r="19" spans="1:10">
      <c r="A19" s="65"/>
      <c r="B19" s="65"/>
      <c r="C19" s="65"/>
      <c r="D19" s="65"/>
      <c r="E19" s="65"/>
      <c r="F19" s="65"/>
      <c r="G19" s="65"/>
      <c r="H19" s="65"/>
      <c r="I19" s="65"/>
      <c r="J19" s="65"/>
    </row>
    <row r="20" spans="1:10">
      <c r="A20" s="66"/>
      <c r="B20" s="66"/>
      <c r="C20" s="66"/>
      <c r="D20" s="66"/>
      <c r="E20" s="66"/>
      <c r="F20" s="66"/>
      <c r="G20" s="66"/>
      <c r="H20" s="66"/>
      <c r="I20" s="66"/>
      <c r="J20" s="66"/>
    </row>
    <row r="21" spans="1:10">
      <c r="A21" s="67"/>
      <c r="B21" s="67"/>
      <c r="C21" s="67"/>
      <c r="D21" s="67"/>
      <c r="E21" s="67"/>
      <c r="F21" s="67"/>
      <c r="G21" s="67"/>
      <c r="H21" s="67"/>
      <c r="I21" s="67"/>
      <c r="J21" s="67"/>
    </row>
    <row r="22" spans="1:10">
      <c r="A22" s="67"/>
      <c r="B22" s="67"/>
      <c r="C22" s="67"/>
      <c r="D22" s="67"/>
      <c r="E22" s="67"/>
      <c r="F22" s="67"/>
      <c r="G22" s="67"/>
      <c r="H22" s="67"/>
      <c r="I22" s="67"/>
      <c r="J22" s="67"/>
    </row>
  </sheetData>
  <mergeCells count="24">
    <mergeCell ref="A1:J1"/>
    <mergeCell ref="A2:J2"/>
    <mergeCell ref="B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A5:A9"/>
    <mergeCell ref="A10:A11"/>
    <mergeCell ref="A12:A17"/>
    <mergeCell ref="B13:B14"/>
  </mergeCells>
  <pageMargins left="0.7" right="0.7" top="0.75" bottom="0.75" header="0.3" footer="0.3"/>
  <pageSetup paperSize="9" scale="6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　　　　　　</cp:lastModifiedBy>
  <dcterms:created xsi:type="dcterms:W3CDTF">2019-03-29T17:58:00Z</dcterms:created>
  <cp:lastPrinted>2021-03-07T05:57:00Z</cp:lastPrinted>
  <dcterms:modified xsi:type="dcterms:W3CDTF">2025-08-21T09:56:09Z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2EEE920CC54840CAA65D472960CCB7F9_13</vt:lpwstr>
  </property>
</Properties>
</file>