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计划科工作\绩效\2025年\绩效公开\市检察院项目支出绩效自评表-调整\"/>
    </mc:Choice>
  </mc:AlternateContent>
  <bookViews>
    <workbookView xWindow="0" yWindow="0" windowWidth="18348" windowHeight="8052"/>
  </bookViews>
  <sheets>
    <sheet name="2024年项目支出绩效自评表 " sheetId="5" r:id="rId1"/>
    <sheet name="项目支出绩效自评表-填报注意事项" sheetId="2" state="hidden" r:id="rId2"/>
  </sheets>
  <definedNames>
    <definedName name="_xlnm.Print_Area" localSheetId="0">'2024年项目支出绩效自评表 '!$A$1:$J$19</definedName>
    <definedName name="_xlnm.Print_Area" localSheetId="1">'项目支出绩效自评表-填报注意事项'!$A$1:$J$46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2" i="2" l="1"/>
  <c r="H42" i="2"/>
  <c r="I17" i="2"/>
  <c r="I16" i="2"/>
  <c r="I15" i="2"/>
  <c r="J9" i="2"/>
  <c r="I9" i="2"/>
  <c r="J8" i="2"/>
  <c r="I8" i="2"/>
  <c r="I19" i="5"/>
  <c r="H19" i="5"/>
  <c r="J7" i="5"/>
  <c r="I7" i="5"/>
  <c r="J6" i="5"/>
  <c r="I6" i="5"/>
  <c r="H6" i="5"/>
  <c r="G6" i="5"/>
  <c r="F6" i="5"/>
  <c r="E6" i="5"/>
</calcChain>
</file>

<file path=xl/comments1.xml><?xml version="1.0" encoding="utf-8"?>
<comments xmlns="http://schemas.openxmlformats.org/spreadsheetml/2006/main">
  <authors>
    <author>Windows 用户</author>
  </authors>
  <commentList>
    <comment ref="D4" authorId="0" shapeId="0">
      <text>
        <r>
          <rPr>
            <b/>
            <sz val="9"/>
            <rFont val="宋体"/>
            <charset val="134"/>
          </rPr>
          <t>“项目名称”正确填写格式：</t>
        </r>
        <r>
          <rPr>
            <sz val="9"/>
            <rFont val="宋体"/>
            <charset val="134"/>
          </rPr>
          <t xml:space="preserve">项目名称与项目绩效目标申报表中的项目名称完全一致
</t>
        </r>
        <r>
          <rPr>
            <b/>
            <sz val="9"/>
            <color indexed="10"/>
            <rFont val="宋体"/>
            <charset val="134"/>
          </rPr>
          <t>常见问题：</t>
        </r>
        <r>
          <rPr>
            <sz val="9"/>
            <color indexed="10"/>
            <rFont val="宋体"/>
            <charset val="134"/>
          </rPr>
          <t>1.漏填；2.与申报表名称不一致</t>
        </r>
      </text>
    </comment>
    <comment ref="D5" authorId="0" shapeId="0">
      <text>
        <r>
          <rPr>
            <b/>
            <sz val="9"/>
            <rFont val="宋体"/>
            <charset val="134"/>
          </rPr>
          <t>“主管部门”正确填写格式：</t>
        </r>
        <r>
          <rPr>
            <sz val="9"/>
            <rFont val="宋体"/>
            <charset val="134"/>
          </rPr>
          <t xml:space="preserve">主管部门全称：“中国共产主义青年团北京市委员会”
</t>
        </r>
        <r>
          <rPr>
            <b/>
            <sz val="9"/>
            <color indexed="10"/>
            <rFont val="宋体"/>
            <charset val="134"/>
          </rPr>
          <t>常见问题：</t>
        </r>
        <r>
          <rPr>
            <sz val="9"/>
            <color indexed="10"/>
            <rFont val="宋体"/>
            <charset val="134"/>
          </rPr>
          <t>1.漏填；2.填写为项目处室</t>
        </r>
      </text>
    </comment>
    <comment ref="H5" authorId="0" shapeId="0">
      <text>
        <r>
          <rPr>
            <b/>
            <sz val="9"/>
            <rFont val="宋体"/>
            <charset val="134"/>
          </rPr>
          <t>“实施单位”正确填写格式：</t>
        </r>
        <r>
          <rPr>
            <sz val="9"/>
            <rFont val="宋体"/>
            <charset val="134"/>
          </rPr>
          <t xml:space="preserve">填写实施单位全称。1.本级项目填写“中国共产主义青年团北京市委员会本级”；2.所属单位项目填写本单位全称
</t>
        </r>
        <r>
          <rPr>
            <b/>
            <sz val="9"/>
            <color indexed="10"/>
            <rFont val="宋体"/>
            <charset val="134"/>
          </rPr>
          <t>常见问题：</t>
        </r>
        <r>
          <rPr>
            <sz val="9"/>
            <color indexed="10"/>
            <rFont val="宋体"/>
            <charset val="134"/>
          </rPr>
          <t>1.漏填；2.填成具体处室；3.实施单位名称为简称</t>
        </r>
      </text>
    </comment>
    <comment ref="D6" authorId="0" shapeId="0">
      <text>
        <r>
          <rPr>
            <b/>
            <sz val="9"/>
            <rFont val="宋体"/>
            <charset val="134"/>
          </rPr>
          <t>“项目负责人”正确填写格式：</t>
        </r>
        <r>
          <rPr>
            <sz val="9"/>
            <rFont val="宋体"/>
            <charset val="134"/>
          </rPr>
          <t xml:space="preserve">项目负责人姓名，与绩效目标申报表和项目申报文本中“项目实施责任人”一致
</t>
        </r>
        <r>
          <rPr>
            <b/>
            <sz val="9"/>
            <color indexed="10"/>
            <rFont val="宋体"/>
            <charset val="134"/>
          </rPr>
          <t>常见问题：</t>
        </r>
        <r>
          <rPr>
            <sz val="9"/>
            <color indexed="10"/>
            <rFont val="宋体"/>
            <charset val="134"/>
          </rPr>
          <t>1.漏填；2.填写为财务负责人姓名</t>
        </r>
      </text>
    </comment>
    <comment ref="H6" authorId="0" shapeId="0">
      <text>
        <r>
          <rPr>
            <b/>
            <sz val="9"/>
            <rFont val="宋体"/>
            <charset val="134"/>
          </rPr>
          <t>“联系联系电话”正确填写格式：</t>
        </r>
        <r>
          <rPr>
            <sz val="9"/>
            <rFont val="宋体"/>
            <charset val="134"/>
          </rPr>
          <t xml:space="preserve">项目负责人联系电话。
</t>
        </r>
        <r>
          <rPr>
            <b/>
            <sz val="9"/>
            <color indexed="10"/>
            <rFont val="宋体"/>
            <charset val="134"/>
          </rPr>
          <t>常见问题：</t>
        </r>
        <r>
          <rPr>
            <sz val="9"/>
            <color indexed="10"/>
            <rFont val="宋体"/>
            <charset val="134"/>
          </rPr>
          <t>1.漏填；2.联系电话不完整</t>
        </r>
      </text>
    </comment>
    <comment ref="A7" authorId="0" shapeId="0">
      <text>
        <r>
          <rPr>
            <b/>
            <sz val="9"/>
            <rFont val="宋体"/>
            <charset val="134"/>
          </rPr>
          <t>“项目资金”填写格式</t>
        </r>
        <r>
          <rPr>
            <sz val="9"/>
            <rFont val="宋体"/>
            <charset val="134"/>
          </rPr>
          <t xml:space="preserve">：
1.年初预算数按照年初预算批复填写；全年预算数（A)按照年度实际批复额度（年初批复+年中追加-年中核减）填写；全年执行数（B）按照全年实际支出数填写
2.执行率：根据公式B/A计算得出
3.得分=执行率*分值；得分需要保留2位小数
</t>
        </r>
        <r>
          <rPr>
            <b/>
            <sz val="9"/>
            <color indexed="10"/>
            <rFont val="宋体"/>
            <charset val="134"/>
          </rPr>
          <t>常见问题：</t>
        </r>
        <r>
          <rPr>
            <sz val="9"/>
            <color indexed="10"/>
            <rFont val="宋体"/>
            <charset val="134"/>
          </rPr>
          <t xml:space="preserve">
1.漏填、少填（若当年财政拨款、上年结转资金或其他资金为0，各项也需填写，分别为0.00）；
2.得分未保留2位小数；
3.年初预算数、全年预算数、全年执行数与预算批复、决算表等文件不一致；
4.得分未按照公式“得分=执行率*分值”计算</t>
        </r>
      </text>
    </comment>
    <comment ref="B13" authorId="0" shapeId="0">
      <text>
        <r>
          <rPr>
            <b/>
            <sz val="9"/>
            <rFont val="宋体"/>
            <charset val="134"/>
          </rPr>
          <t>“预期目标”填写格式：</t>
        </r>
        <r>
          <rPr>
            <sz val="9"/>
            <rFont val="宋体"/>
            <charset val="134"/>
          </rPr>
          <t>与项目绩效目标申报表年度目标一致</t>
        </r>
      </text>
    </comment>
    <comment ref="G13" authorId="0" shapeId="0">
      <text>
        <r>
          <rPr>
            <b/>
            <sz val="9"/>
            <rFont val="宋体"/>
            <charset val="134"/>
          </rPr>
          <t>“实际完成情况”填写格式：</t>
        </r>
        <r>
          <rPr>
            <sz val="9"/>
            <rFont val="宋体"/>
            <charset val="134"/>
          </rPr>
          <t xml:space="preserve">填写具体完成工作内容及实现的效果，最好分条列述
</t>
        </r>
        <r>
          <rPr>
            <b/>
            <sz val="9"/>
            <color indexed="10"/>
            <rFont val="宋体"/>
            <charset val="134"/>
          </rPr>
          <t>常见问题：</t>
        </r>
        <r>
          <rPr>
            <sz val="9"/>
            <color indexed="10"/>
            <rFont val="宋体"/>
            <charset val="134"/>
          </rPr>
          <t xml:space="preserve">
1.只填写完成工作内容，未填写实现效果；2.目标完成情况内容与预期目标内容完全一致，未体现实际完成情况3.完成情况填写过于笼统，未进行细化、逐条介绍</t>
        </r>
      </text>
    </comment>
    <comment ref="A14" authorId="0" shapeId="0">
      <text>
        <r>
          <rPr>
            <b/>
            <sz val="9"/>
            <rFont val="宋体"/>
            <charset val="134"/>
          </rPr>
          <t>“绩效指标”填写格式：</t>
        </r>
        <r>
          <rPr>
            <sz val="9"/>
            <rFont val="宋体"/>
            <charset val="134"/>
          </rPr>
          <t xml:space="preserve">
1.产出指标、效益指标、满意度指标对应的二级指标应按照本表格指标顺序填写；
2.每个二级指标对应多个三级指标的，可自行加行减行；
3.产出指标对应的数量、质量、时效、成本4个二级指标和满意度指标对应的二级指标必须填写；
4.效益指标对应的4个二级指标需根据项目自身情况划分经济效益、社会效益、生态效益指标、可持续影响指标填写，不涉及的效益指标可以删除。
</t>
        </r>
        <r>
          <rPr>
            <b/>
            <sz val="9"/>
            <color indexed="10"/>
            <rFont val="宋体"/>
            <charset val="134"/>
          </rPr>
          <t>常见问题：</t>
        </r>
        <r>
          <rPr>
            <sz val="9"/>
            <color indexed="10"/>
            <rFont val="宋体"/>
            <charset val="134"/>
          </rPr>
          <t xml:space="preserve">
1.指标名称填写错误；2.指标未按照正确顺序排序；3.二级指标有重复项；4.指标填写不全</t>
        </r>
      </text>
    </comment>
    <comment ref="D14" authorId="0" shapeId="0">
      <text>
        <r>
          <rPr>
            <b/>
            <sz val="9"/>
            <rFont val="宋体"/>
            <charset val="134"/>
          </rPr>
          <t>“三级指标”填写格式：</t>
        </r>
        <r>
          <rPr>
            <sz val="9"/>
            <rFont val="宋体"/>
            <charset val="134"/>
          </rPr>
          <t xml:space="preserve">按照绩效目标申报表中各指标内容填写，如数量指标“帮扶次数”、“调研次数”“出具考核报告个数”；质量指标“考核评估应用”“宣传品制作的质量标准”；时效指标“合同签订时间”“项目中期考核时间”；成本指标“项目总成本”“项目单位成本”等
</t>
        </r>
        <r>
          <rPr>
            <b/>
            <sz val="9"/>
            <color indexed="10"/>
            <rFont val="宋体"/>
            <charset val="134"/>
          </rPr>
          <t>常见问题：</t>
        </r>
        <r>
          <rPr>
            <sz val="9"/>
            <color indexed="10"/>
            <rFont val="宋体"/>
            <charset val="134"/>
          </rPr>
          <t xml:space="preserve">
1.填写为年度指标值；2.三级指标与二级指标内容不对应</t>
        </r>
      </text>
    </comment>
    <comment ref="F14" authorId="0" shapeId="0">
      <text>
        <r>
          <rPr>
            <b/>
            <sz val="9"/>
            <rFont val="宋体"/>
            <charset val="134"/>
          </rPr>
          <t>“年度指标值（A）”填写格式：</t>
        </r>
        <r>
          <rPr>
            <sz val="9"/>
            <rFont val="宋体"/>
            <charset val="134"/>
          </rPr>
          <t xml:space="preserve">绩效目标申报表中填报的各三级指标的指标值
</t>
        </r>
        <r>
          <rPr>
            <b/>
            <sz val="9"/>
            <color indexed="10"/>
            <rFont val="宋体"/>
            <charset val="134"/>
          </rPr>
          <t>常见问题：</t>
        </r>
        <r>
          <rPr>
            <sz val="9"/>
            <color indexed="10"/>
            <rFont val="宋体"/>
            <charset val="134"/>
          </rPr>
          <t xml:space="preserve">
1.填写的是预期完成工作内容、工作程序、检验方法等，冗长、啰嗦；
2.数量指标年度指标值填写为“完成”等非量化指标，或“90%-75%”等打分标准，而非具体的年度指标值</t>
        </r>
      </text>
    </comment>
    <comment ref="G14" authorId="0" shapeId="0">
      <text>
        <r>
          <rPr>
            <b/>
            <sz val="9"/>
            <rFont val="宋体"/>
            <charset val="134"/>
          </rPr>
          <t>“全年实际值（B）”填写格式：</t>
        </r>
        <r>
          <rPr>
            <sz val="9"/>
            <rFont val="宋体"/>
            <charset val="134"/>
          </rPr>
          <t xml:space="preserve">各三级指标明确的实际完成值
</t>
        </r>
        <r>
          <rPr>
            <b/>
            <sz val="9"/>
            <color indexed="10"/>
            <rFont val="宋体"/>
            <charset val="134"/>
          </rPr>
          <t>常见问题：</t>
        </r>
        <r>
          <rPr>
            <sz val="9"/>
            <color indexed="10"/>
            <rFont val="宋体"/>
            <charset val="134"/>
          </rPr>
          <t xml:space="preserve">
1.漏填；
2.填写为“完成”、“得到提升”等代表程度的内容，或“≥90%”、“预算范围内”、“不超过50家”等范围值，或“90%-75%”等打分标准，而非具体的实际完成值
3.非量化指标实际值填写过于冗长</t>
        </r>
      </text>
    </comment>
    <comment ref="H14" authorId="0" shapeId="0">
      <text>
        <r>
          <rPr>
            <b/>
            <sz val="9"/>
            <rFont val="宋体"/>
            <charset val="134"/>
          </rPr>
          <t>“分值”填写格式：</t>
        </r>
        <r>
          <rPr>
            <sz val="9"/>
            <rFont val="宋体"/>
            <charset val="134"/>
          </rPr>
          <t xml:space="preserve">
1.产出指标共50分、效益指标共30分、满意度指标共10分，绩效指标分值共计90分。
2.三级指标赋分时，可适当对完成情况较好、支撑资料较全的指标多赋值
</t>
        </r>
        <r>
          <rPr>
            <b/>
            <sz val="9"/>
            <color indexed="10"/>
            <rFont val="宋体"/>
            <charset val="134"/>
          </rPr>
          <t>常见问题：</t>
        </r>
        <r>
          <rPr>
            <sz val="9"/>
            <color indexed="10"/>
            <rFont val="宋体"/>
            <charset val="134"/>
          </rPr>
          <t xml:space="preserve">
1.产出指标、效益指标、满意度指标未按照50分、30分、10分进行分配；2.各项指标分值总计不等于90分</t>
        </r>
      </text>
    </comment>
    <comment ref="I14" authorId="0" shapeId="0">
      <text>
        <r>
          <rPr>
            <b/>
            <sz val="9"/>
            <rFont val="宋体"/>
            <charset val="134"/>
          </rPr>
          <t>“得分”填写格式：</t>
        </r>
        <r>
          <rPr>
            <sz val="9"/>
            <rFont val="宋体"/>
            <charset val="134"/>
          </rPr>
          <t xml:space="preserve">
1.根据分值及项目完成情况填写；
2.保留2位小数
3.效果指标若非量化指标，尽量不要在得分中填满分
4.定量指标使用模板中设定公式计算得分。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t>
        </r>
        <r>
          <rPr>
            <b/>
            <sz val="9"/>
            <color indexed="10"/>
            <rFont val="宋体"/>
            <charset val="134"/>
          </rPr>
          <t>常见问题：</t>
        </r>
        <r>
          <rPr>
            <sz val="9"/>
            <color indexed="10"/>
            <rFont val="宋体"/>
            <charset val="134"/>
          </rPr>
          <t xml:space="preserve">
1.漏填部分指标得分；2.未按照得分计算方法打分；3.未保留2位小数</t>
        </r>
      </text>
    </comment>
    <comment ref="J14" authorId="0" shapeId="0">
      <text>
        <r>
          <rPr>
            <b/>
            <sz val="9"/>
            <rFont val="宋体"/>
            <charset val="134"/>
          </rPr>
          <t>“偏差原因分析及改进措施”填写格式：</t>
        </r>
        <r>
          <rPr>
            <sz val="9"/>
            <rFont val="宋体"/>
            <charset val="134"/>
          </rPr>
          <t xml:space="preserve">若该项指标内容完成与年度指标值存在偏差，需填写存在偏差原因及改进措施
</t>
        </r>
        <r>
          <rPr>
            <b/>
            <sz val="9"/>
            <color indexed="10"/>
            <rFont val="宋体"/>
            <charset val="134"/>
          </rPr>
          <t>常见问题：</t>
        </r>
        <r>
          <rPr>
            <sz val="9"/>
            <color indexed="10"/>
            <rFont val="宋体"/>
            <charset val="134"/>
          </rPr>
          <t xml:space="preserve">
1.漏填；2.填写不完整</t>
        </r>
      </text>
    </comment>
    <comment ref="I42" authorId="0" shapeId="0">
      <text>
        <r>
          <rPr>
            <b/>
            <sz val="9"/>
            <rFont val="宋体"/>
            <charset val="134"/>
          </rPr>
          <t>“总分”填写格式：</t>
        </r>
        <r>
          <rPr>
            <sz val="9"/>
            <rFont val="宋体"/>
            <charset val="134"/>
          </rPr>
          <t xml:space="preserve">总分应为项目资金执行率得分和各指标得分之和；
</t>
        </r>
        <r>
          <rPr>
            <b/>
            <sz val="9"/>
            <color indexed="10"/>
            <rFont val="宋体"/>
            <charset val="134"/>
          </rPr>
          <t>常见问题：</t>
        </r>
        <r>
          <rPr>
            <sz val="9"/>
            <color indexed="10"/>
            <rFont val="宋体"/>
            <charset val="134"/>
          </rPr>
          <t xml:space="preserve">
1.漏填
2.仅为各指标得分，未包括项目资金执行率得分</t>
        </r>
      </text>
    </comment>
  </commentList>
</comments>
</file>

<file path=xl/sharedStrings.xml><?xml version="1.0" encoding="utf-8"?>
<sst xmlns="http://schemas.openxmlformats.org/spreadsheetml/2006/main" count="157" uniqueCount="92">
  <si>
    <t>项目支出绩效自评表</t>
  </si>
  <si>
    <t>（2024年度）</t>
  </si>
  <si>
    <t>项目名称</t>
  </si>
  <si>
    <t>第三方涉法涉诉信访工作项目</t>
  </si>
  <si>
    <t>主管部门</t>
  </si>
  <si>
    <t>北京市人民检察院</t>
  </si>
  <si>
    <t>实施单位</t>
  </si>
  <si>
    <t>北京市人民检察院(本级)</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</si>
  <si>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</si>
  <si>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</si>
  <si>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</si>
  <si>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</si>
  <si>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</si>
  <si>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</si>
  <si>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</si>
  <si>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</si>
  <si>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</si>
  <si>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</si>
  <si>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</si>
  <si>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</si>
  <si>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</si>
  <si>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</si>
  <si>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</si>
  <si>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委托第三方机构为我院提供律师值班和律师参与涉法涉诉信访案件的化解、评议、终结工作。</t>
  </si>
  <si>
    <t>通过项目实施，保障了第三方涉法涉诉信访案件的化解、评议、终结工作。</t>
  </si>
  <si>
    <t>绩效指标</t>
  </si>
  <si>
    <t>一级指标</t>
  </si>
  <si>
    <t>二级指标</t>
  </si>
  <si>
    <t>三级指标</t>
  </si>
  <si>
    <t>年度指标值（A）</t>
  </si>
  <si>
    <t>全年实际值（B）</t>
  </si>
  <si>
    <t>偏差原因分析及改进措施</t>
  </si>
  <si>
    <t>产
出
指
标
(40分)</t>
  </si>
  <si>
    <t>质量指标</t>
  </si>
  <si>
    <t>覆盖范围：提供市院律师值班接待，根据全市申请提供案件化解、评议、终结</t>
  </si>
  <si>
    <t>优良</t>
  </si>
  <si>
    <t>律师及心理咨询师日常接待效果良好</t>
  </si>
  <si>
    <t>信访矛盾化解参与度有进一步加强的空间</t>
  </si>
  <si>
    <t>服务质量：中立、公正、专业地开展接待、化解、评议等工作</t>
  </si>
  <si>
    <t>工作开展质量良好</t>
  </si>
  <si>
    <t>时效指标</t>
  </si>
  <si>
    <t>项目启动及完成及时性</t>
  </si>
  <si>
    <t>及时启动及完成</t>
  </si>
  <si>
    <t>成本指标（10分）</t>
  </si>
  <si>
    <t>经济成本指标</t>
  </si>
  <si>
    <t>项目总成本</t>
  </si>
  <si>
    <t>≤28.210000万元</t>
  </si>
  <si>
    <t>24.71万元</t>
  </si>
  <si>
    <t>进一步做好预算编制工作，提高预算执行的准确性</t>
  </si>
  <si>
    <t>效
益
指
标
(40分)</t>
  </si>
  <si>
    <t>社会效益指标</t>
  </si>
  <si>
    <t>保障信访人正当、合法权益依法得到维护，保障办案质量能经得住检验，实现司法公平公正</t>
  </si>
  <si>
    <t>通过日常接待工作，为信访人提供法律咨询意见，切实保障信访人合法权益</t>
  </si>
  <si>
    <t>效益效果的资料呈现有待加强，下一步注意挖掘相关资料并进行整理归集</t>
  </si>
  <si>
    <t>可持续影响指标</t>
  </si>
  <si>
    <t>依据市政法委要求第三方参与化解涉法涉诉案件项目对检察工作的影响是长远、可持续的</t>
  </si>
  <si>
    <t>根据检察信访工作需求，建立了较为稳定的律师等专家人员库，保障了相关工作的可持续发展</t>
  </si>
  <si>
    <t>总分：</t>
  </si>
  <si>
    <t>附件1</t>
  </si>
  <si>
    <t>（2022年度）</t>
  </si>
  <si>
    <t>项目负责人</t>
  </si>
  <si>
    <t>联系电话</t>
  </si>
  <si>
    <t xml:space="preserve">产
出
指
标
(50分)
</t>
  </si>
  <si>
    <t>数量指标</t>
  </si>
  <si>
    <t>指标1：组织委员文化活动</t>
  </si>
  <si>
    <t>≥10次</t>
  </si>
  <si>
    <t>指标2：参与委员人数</t>
  </si>
  <si>
    <t>≥500人次</t>
  </si>
  <si>
    <t>指标3：年度老委员兴趣小组活动数量</t>
  </si>
  <si>
    <t>≥20次</t>
  </si>
  <si>
    <t>指标1：</t>
  </si>
  <si>
    <t>指标2：</t>
  </si>
  <si>
    <t>……</t>
  </si>
  <si>
    <t>成本指标</t>
  </si>
  <si>
    <t>指标1：政协委员文化活动交流经费</t>
  </si>
  <si>
    <t>50万元</t>
  </si>
  <si>
    <t>指标2：政协老委员活动经费</t>
  </si>
  <si>
    <t>13万元</t>
  </si>
  <si>
    <t>效
益
指
标
(30分)</t>
  </si>
  <si>
    <t>经济效益指标</t>
  </si>
  <si>
    <r>
      <rPr>
        <sz val="12"/>
        <color rgb="FF000000"/>
        <rFont val="宋体"/>
        <charset val="134"/>
      </rPr>
      <t>指标1：</t>
    </r>
    <r>
      <rPr>
        <sz val="11"/>
        <color rgb="FF000000"/>
        <rFont val="宋体"/>
        <charset val="134"/>
      </rPr>
      <t>把政协委员与政协组织更加紧密地联系在一起，让委员在政协履职尽责的同时，感受到政协大家庭的温暖，进一步激发委员履职的热情和活力。</t>
    </r>
  </si>
  <si>
    <r>
      <rPr>
        <sz val="12"/>
        <color rgb="FF000000"/>
        <rFont val="宋体"/>
        <charset val="134"/>
      </rPr>
      <t>指标2：</t>
    </r>
    <r>
      <rPr>
        <sz val="11"/>
        <color rgb="FF000000"/>
        <rFont val="宋体"/>
        <charset val="134"/>
      </rPr>
      <t>通过老委员活动，凝聚老委员力量、振奋精神，体现政协对老委员的关心</t>
    </r>
  </si>
  <si>
    <t>生态效益指标</t>
  </si>
  <si>
    <t>满意度
指标
（10分）</t>
  </si>
  <si>
    <t>服务对象满意度指标</t>
  </si>
  <si>
    <t>指标1：参与活动委员的满意度</t>
  </si>
  <si>
    <t>≥95%</t>
  </si>
  <si>
    <t>指标2：参加活动老委员满意度</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</si>
  <si>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</si>
  <si>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计算结果超5倍（含），按照30%扣减该指标分值；计算结果超3倍(含）低于5倍的，则按20%扣减；计算结果超2倍（含）低于3倍的，按10%扣减。
   定性指标得分按照以下方法评定：根据指标完成情况分为达成年度指标、部分达成年度指标且有一定效果、未达成年度指标且效果较差3档，分别按照该指标对应分值区间100%-80%（含80%）、80-60%（含60%）、60%-0%合理确定分值。</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</si>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</sst>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78" formatCode="_ * #,##0.000000_ ;_ * \-#,##0.000000_ ;_ * &quot;-&quot;??_ ;_ @_ "/>
    <numFmt numFmtId="179" formatCode="0.00_);[Red]\(0.00\)"/>
    <numFmt numFmtId="180" formatCode="0.000000_);[Red]\(0.000000\)"/>
  </numFmts>
  <fonts count="20" x14ac:knownFonts="1">
    <font>
      <sz val="11"/>
      <color theme="1"/>
      <name val="宋体"/>
      <charset val="134"/>
      <scheme val="minor"/>
    </font>
    <font>
      <sz val="12"/>
      <color theme="1"/>
      <name val="宋体"/>
      <charset val="134"/>
      <scheme val="minor"/>
    </font>
    <font>
      <sz val="16"/>
      <color rgb="FF000000"/>
      <name val="宋体"/>
      <charset val="134"/>
    </font>
    <font>
      <sz val="11"/>
      <color rgb="FF000000"/>
      <name val="宋体"/>
      <charset val="134"/>
    </font>
    <font>
      <sz val="12"/>
      <color rgb="FF000000"/>
      <name val="宋体"/>
      <charset val="134"/>
    </font>
    <font>
      <b/>
      <sz val="12"/>
      <color rgb="FF000000"/>
      <name val="宋体"/>
      <charset val="134"/>
    </font>
    <font>
      <sz val="12"/>
      <color theme="1"/>
      <name val="宋体"/>
      <charset val="134"/>
    </font>
    <font>
      <sz val="10.5"/>
      <color rgb="FF000000"/>
      <name val="宋体"/>
      <charset val="134"/>
    </font>
    <font>
      <sz val="11"/>
      <color theme="1"/>
      <name val="宋体"/>
      <charset val="134"/>
      <scheme val="minor"/>
    </font>
    <font>
      <sz val="14"/>
      <color rgb="FF000000"/>
      <name val="宋体"/>
      <charset val="134"/>
    </font>
    <font>
      <sz val="9"/>
      <color rgb="FF000000"/>
      <name val="宋体"/>
      <charset val="134"/>
    </font>
    <font>
      <b/>
      <sz val="9"/>
      <color rgb="FF000000"/>
      <name val="宋体"/>
      <charset val="134"/>
    </font>
    <font>
      <sz val="9"/>
      <color theme="1"/>
      <name val="宋体"/>
      <charset val="134"/>
    </font>
    <font>
      <sz val="9"/>
      <name val="宋体"/>
      <charset val="134"/>
    </font>
    <font>
      <sz val="9"/>
      <color theme="1"/>
      <name val="宋体"/>
      <charset val="134"/>
      <scheme val="minor"/>
    </font>
    <font>
      <sz val="12"/>
      <name val="宋体"/>
      <charset val="134"/>
    </font>
    <font>
      <b/>
      <sz val="9"/>
      <name val="宋体"/>
      <charset val="134"/>
    </font>
    <font>
      <b/>
      <sz val="9"/>
      <color indexed="10"/>
      <name val="宋体"/>
      <charset val="134"/>
    </font>
    <font>
      <sz val="9"/>
      <color indexed="10"/>
      <name val="宋体"/>
      <charset val="134"/>
    </font>
    <font>
      <sz val="9"/>
      <name val="宋体"/>
      <charset val="134"/>
      <scheme val="minor"/>
    </font>
  </fonts>
  <fills count="2">
    <fill>
      <patternFill patternType="none"/>
    </fill>
    <fill>
      <patternFill patternType="gray125"/>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right style="thin">
        <color auto="1"/>
      </right>
      <top/>
      <bottom/>
      <diagonal/>
    </border>
    <border>
      <left style="thin">
        <color auto="1"/>
      </left>
      <right style="thin">
        <color auto="1"/>
      </right>
      <top/>
      <bottom/>
      <diagonal/>
    </border>
    <border>
      <left style="thin">
        <color theme="1"/>
      </left>
      <right/>
      <top/>
      <bottom style="thin">
        <color theme="1"/>
      </bottom>
      <diagonal/>
    </border>
    <border>
      <left/>
      <right style="thin">
        <color theme="1"/>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theme="1"/>
      </bottom>
      <diagonal/>
    </border>
    <border>
      <left style="thin">
        <color auto="1"/>
      </left>
      <right/>
      <top style="thin">
        <color theme="1"/>
      </top>
      <bottom/>
      <diagonal/>
    </border>
    <border>
      <left style="thin">
        <color auto="1"/>
      </left>
      <right/>
      <top/>
      <bottom/>
      <diagonal/>
    </border>
    <border>
      <left style="thin">
        <color theme="1"/>
      </left>
      <right style="thin">
        <color theme="1"/>
      </right>
      <top/>
      <bottom/>
      <diagonal/>
    </border>
    <border>
      <left style="thin">
        <color theme="1"/>
      </left>
      <right/>
      <top/>
      <bottom style="thin">
        <color auto="1"/>
      </bottom>
      <diagonal/>
    </border>
    <border>
      <left style="thin">
        <color auto="1"/>
      </left>
      <right/>
      <top/>
      <bottom style="thin">
        <color auto="1"/>
      </bottom>
      <diagonal/>
    </border>
    <border>
      <left style="thin">
        <color auto="1"/>
      </left>
      <right style="thin">
        <color auto="1"/>
      </right>
      <top style="thin">
        <color theme="1"/>
      </top>
      <bottom/>
      <diagonal/>
    </border>
    <border>
      <left style="thin">
        <color auto="1"/>
      </left>
      <right style="thin">
        <color auto="1"/>
      </right>
      <top style="thin">
        <color auto="1"/>
      </top>
      <bottom/>
      <diagonal/>
    </border>
    <border>
      <left/>
      <right style="thin">
        <color theme="1"/>
      </right>
      <top/>
      <bottom style="thin">
        <color auto="1"/>
      </bottom>
      <diagonal/>
    </border>
    <border>
      <left style="thin">
        <color auto="1"/>
      </left>
      <right/>
      <top style="thin">
        <color theme="1"/>
      </top>
      <bottom style="thin">
        <color rgb="FFC2C3C4"/>
      </bottom>
      <diagonal/>
    </border>
    <border>
      <left/>
      <right style="thin">
        <color theme="1"/>
      </right>
      <top style="thin">
        <color theme="1"/>
      </top>
      <bottom style="thin">
        <color rgb="FFC2C3C4"/>
      </bottom>
      <diagonal/>
    </border>
  </borders>
  <cellStyleXfs count="8">
    <xf numFmtId="0" fontId="0" fillId="0" borderId="0">
      <alignment vertical="center"/>
    </xf>
    <xf numFmtId="43"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5" fillId="0" borderId="0"/>
    <xf numFmtId="0" fontId="8" fillId="0" borderId="0">
      <alignment vertical="center"/>
    </xf>
    <xf numFmtId="0" fontId="8" fillId="0" borderId="0">
      <alignment vertical="center"/>
    </xf>
    <xf numFmtId="43" fontId="8" fillId="0" borderId="0" applyFont="0" applyFill="0" applyBorder="0" applyAlignment="0" applyProtection="0">
      <alignment vertical="center"/>
    </xf>
  </cellStyleXfs>
  <cellXfs count="157">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Font="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Border="1" applyAlignment="1">
      <alignment horizontal="justify" vertical="center"/>
    </xf>
    <xf numFmtId="178" fontId="4" fillId="0" borderId="6" xfId="1" applyNumberFormat="1" applyFont="1" applyBorder="1" applyAlignment="1">
      <alignment horizontal="left"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4" fontId="4" fillId="0" borderId="6" xfId="1"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179"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left" vertical="center" wrapText="1"/>
    </xf>
    <xf numFmtId="179" fontId="4" fillId="0" borderId="5" xfId="0" applyNumberFormat="1" applyFont="1" applyBorder="1" applyAlignment="1">
      <alignment horizontal="center" vertical="center" wrapText="1"/>
    </xf>
    <xf numFmtId="179" fontId="4" fillId="0" borderId="6" xfId="0" applyNumberFormat="1" applyFont="1" applyBorder="1" applyAlignment="1">
      <alignment horizontal="center" vertical="center" wrapText="1"/>
    </xf>
    <xf numFmtId="57" fontId="4" fillId="0" borderId="6" xfId="0" applyNumberFormat="1" applyFont="1" applyBorder="1" applyAlignment="1">
      <alignment horizontal="center" vertical="center" wrapText="1"/>
    </xf>
    <xf numFmtId="179" fontId="4" fillId="0" borderId="10"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wrapText="1"/>
    </xf>
    <xf numFmtId="179" fontId="5" fillId="0" borderId="1" xfId="0" applyNumberFormat="1" applyFont="1" applyBorder="1" applyAlignment="1">
      <alignment horizontal="center" vertical="center"/>
    </xf>
    <xf numFmtId="0" fontId="4" fillId="0" borderId="5" xfId="0" applyFont="1" applyBorder="1" applyAlignment="1">
      <alignment horizontal="center" vertical="center"/>
    </xf>
    <xf numFmtId="10" fontId="4" fillId="0" borderId="6" xfId="2" applyNumberFormat="1" applyFont="1" applyBorder="1" applyAlignment="1">
      <alignment horizontal="center" vertical="center"/>
    </xf>
    <xf numFmtId="179" fontId="4" fillId="0" borderId="15" xfId="0" applyNumberFormat="1" applyFont="1" applyBorder="1" applyAlignment="1">
      <alignment horizontal="center" vertical="center" wrapText="1"/>
    </xf>
    <xf numFmtId="179" fontId="4" fillId="0" borderId="8" xfId="0" applyNumberFormat="1" applyFont="1" applyBorder="1" applyAlignment="1">
      <alignment horizontal="center" vertical="center" wrapText="1"/>
    </xf>
    <xf numFmtId="179" fontId="4" fillId="0" borderId="0" xfId="0" applyNumberFormat="1" applyFont="1" applyBorder="1" applyAlignment="1">
      <alignment horizontal="center" vertical="center" wrapText="1"/>
    </xf>
    <xf numFmtId="0" fontId="8" fillId="0" borderId="0" xfId="5">
      <alignment vertical="center"/>
    </xf>
    <xf numFmtId="0" fontId="8" fillId="0" borderId="0" xfId="5" applyFill="1">
      <alignment vertical="center"/>
    </xf>
    <xf numFmtId="0" fontId="10" fillId="0" borderId="1" xfId="5" applyFont="1" applyBorder="1" applyAlignment="1">
      <alignment horizontal="center" vertical="center"/>
    </xf>
    <xf numFmtId="0" fontId="10" fillId="0" borderId="1" xfId="5" applyFont="1" applyFill="1" applyBorder="1" applyAlignment="1">
      <alignment horizontal="center" vertical="center"/>
    </xf>
    <xf numFmtId="0" fontId="10" fillId="0" borderId="1" xfId="5" applyFont="1" applyFill="1" applyBorder="1" applyAlignment="1">
      <alignment horizontal="center" vertical="center" wrapText="1"/>
    </xf>
    <xf numFmtId="0" fontId="10" fillId="0" borderId="5" xfId="5" applyFont="1" applyBorder="1" applyAlignment="1">
      <alignment horizontal="center" vertical="center" wrapText="1"/>
    </xf>
    <xf numFmtId="0" fontId="11" fillId="0" borderId="5" xfId="5" applyFont="1" applyBorder="1" applyAlignment="1">
      <alignment horizontal="center" vertical="center"/>
    </xf>
    <xf numFmtId="0" fontId="10" fillId="0" borderId="5" xfId="5" applyFont="1" applyFill="1" applyBorder="1" applyAlignment="1">
      <alignment horizontal="center" vertical="center" wrapText="1"/>
    </xf>
    <xf numFmtId="0" fontId="10" fillId="0" borderId="6" xfId="5" applyFont="1" applyBorder="1" applyAlignment="1">
      <alignment horizontal="center" vertical="center" wrapText="1"/>
    </xf>
    <xf numFmtId="0" fontId="10" fillId="0" borderId="6" xfId="5" applyFont="1" applyBorder="1" applyAlignment="1">
      <alignment horizontal="justify" vertical="center"/>
    </xf>
    <xf numFmtId="180" fontId="10" fillId="0" borderId="1" xfId="7" applyNumberFormat="1" applyFont="1" applyBorder="1" applyAlignment="1">
      <alignment horizontal="center" vertical="center"/>
    </xf>
    <xf numFmtId="179" fontId="10" fillId="0" borderId="1" xfId="7" applyNumberFormat="1" applyFont="1" applyBorder="1" applyAlignment="1">
      <alignment horizontal="center" vertical="center"/>
    </xf>
    <xf numFmtId="0" fontId="10" fillId="0" borderId="6" xfId="5" applyFont="1" applyBorder="1" applyAlignment="1">
      <alignment horizontal="left" vertical="center"/>
    </xf>
    <xf numFmtId="0" fontId="10" fillId="0" borderId="6" xfId="5" applyFont="1" applyBorder="1" applyAlignment="1">
      <alignment horizontal="center" vertical="center"/>
    </xf>
    <xf numFmtId="0" fontId="10" fillId="0" borderId="6" xfId="5" applyFont="1" applyFill="1" applyBorder="1" applyAlignment="1">
      <alignment horizontal="center" vertical="center" wrapText="1"/>
    </xf>
    <xf numFmtId="0" fontId="12" fillId="0" borderId="7" xfId="5" applyFont="1" applyBorder="1" applyAlignment="1">
      <alignment horizontal="center" vertical="center" wrapText="1"/>
    </xf>
    <xf numFmtId="0" fontId="10" fillId="0" borderId="5" xfId="5" applyFont="1" applyBorder="1" applyAlignment="1">
      <alignment horizontal="center" vertical="center"/>
    </xf>
    <xf numFmtId="0" fontId="10" fillId="0" borderId="6" xfId="5" applyFont="1" applyFill="1" applyBorder="1" applyAlignment="1">
      <alignment horizontal="center" vertical="center"/>
    </xf>
    <xf numFmtId="0" fontId="10" fillId="0" borderId="10" xfId="5" applyFont="1" applyFill="1" applyBorder="1" applyAlignment="1">
      <alignment horizontal="center" vertical="center" wrapText="1"/>
    </xf>
    <xf numFmtId="0" fontId="12" fillId="0" borderId="25" xfId="5" applyFont="1" applyBorder="1" applyAlignment="1">
      <alignment horizontal="center" vertical="center" wrapText="1"/>
    </xf>
    <xf numFmtId="0" fontId="12" fillId="0" borderId="26" xfId="5" applyFont="1" applyBorder="1" applyAlignment="1">
      <alignment horizontal="center" vertical="center" wrapText="1"/>
    </xf>
    <xf numFmtId="0" fontId="10" fillId="0" borderId="15" xfId="5" applyFont="1" applyBorder="1" applyAlignment="1">
      <alignment horizontal="center" vertical="center"/>
    </xf>
    <xf numFmtId="0" fontId="14" fillId="0" borderId="1" xfId="5" applyFont="1" applyFill="1" applyBorder="1" applyAlignment="1">
      <alignment horizontal="center" vertical="center" wrapText="1"/>
    </xf>
    <xf numFmtId="0" fontId="12" fillId="0" borderId="1" xfId="5" applyFont="1" applyBorder="1" applyAlignment="1">
      <alignment horizontal="center" vertical="center" wrapText="1"/>
    </xf>
    <xf numFmtId="0" fontId="10" fillId="0" borderId="18" xfId="5" applyFont="1" applyBorder="1" applyAlignment="1">
      <alignment horizontal="center" vertical="center"/>
    </xf>
    <xf numFmtId="0" fontId="10" fillId="0" borderId="4" xfId="5" applyFont="1" applyFill="1" applyBorder="1" applyAlignment="1">
      <alignment horizontal="center" vertical="center" wrapText="1"/>
    </xf>
    <xf numFmtId="0" fontId="10" fillId="0" borderId="5" xfId="5" applyFont="1" applyFill="1" applyBorder="1" applyAlignment="1">
      <alignment horizontal="center" vertical="center"/>
    </xf>
    <xf numFmtId="10" fontId="10" fillId="0" borderId="6" xfId="3" applyNumberFormat="1" applyFont="1" applyFill="1" applyBorder="1" applyAlignment="1">
      <alignment horizontal="center" vertical="center"/>
    </xf>
    <xf numFmtId="2" fontId="10" fillId="0" borderId="6" xfId="1" applyNumberFormat="1" applyFont="1" applyFill="1" applyBorder="1" applyAlignment="1">
      <alignment horizontal="center" vertical="center" wrapText="1"/>
    </xf>
    <xf numFmtId="179" fontId="10" fillId="0" borderId="6" xfId="5" applyNumberFormat="1" applyFont="1" applyFill="1" applyBorder="1" applyAlignment="1">
      <alignment horizontal="center" vertical="center"/>
    </xf>
    <xf numFmtId="179" fontId="10" fillId="0" borderId="1" xfId="5" applyNumberFormat="1" applyFont="1" applyFill="1" applyBorder="1" applyAlignment="1">
      <alignment horizontal="center" vertical="center" wrapText="1"/>
    </xf>
    <xf numFmtId="0" fontId="14" fillId="0" borderId="0" xfId="5" applyFont="1" applyFill="1" applyAlignment="1">
      <alignment horizontal="center" vertical="center" wrapText="1"/>
    </xf>
    <xf numFmtId="2" fontId="10" fillId="0" borderId="10" xfId="5" applyNumberFormat="1" applyFont="1" applyFill="1" applyBorder="1" applyAlignment="1">
      <alignment horizontal="center" vertical="center"/>
    </xf>
    <xf numFmtId="0" fontId="9" fillId="0" borderId="0" xfId="5" applyFont="1" applyAlignment="1">
      <alignment horizontal="center" vertical="center" wrapText="1"/>
    </xf>
    <xf numFmtId="0" fontId="9" fillId="0" borderId="0" xfId="5" applyFont="1" applyBorder="1" applyAlignment="1">
      <alignment horizontal="center" vertical="center" wrapText="1"/>
    </xf>
    <xf numFmtId="0" fontId="10" fillId="0" borderId="1" xfId="5" applyFont="1" applyBorder="1" applyAlignment="1">
      <alignment horizontal="center" vertical="center"/>
    </xf>
    <xf numFmtId="0" fontId="10" fillId="0" borderId="1" xfId="5" applyFont="1" applyFill="1" applyBorder="1" applyAlignment="1">
      <alignment horizontal="center" vertical="center" wrapText="1"/>
    </xf>
    <xf numFmtId="0" fontId="10" fillId="0" borderId="8" xfId="5" applyFont="1" applyBorder="1" applyAlignment="1">
      <alignment horizontal="center" vertical="center" wrapText="1"/>
    </xf>
    <xf numFmtId="0" fontId="10" fillId="0" borderId="9" xfId="5" applyFont="1" applyBorder="1" applyAlignment="1">
      <alignment horizontal="center" vertical="center" wrapText="1"/>
    </xf>
    <xf numFmtId="0" fontId="10" fillId="0" borderId="10" xfId="5" applyFont="1" applyBorder="1" applyAlignment="1">
      <alignment horizontal="center" vertical="center" wrapText="1"/>
    </xf>
    <xf numFmtId="43" fontId="10" fillId="0" borderId="8" xfId="7" applyNumberFormat="1" applyFont="1" applyFill="1" applyBorder="1" applyAlignment="1">
      <alignment horizontal="center" vertical="center"/>
    </xf>
    <xf numFmtId="43" fontId="10" fillId="0" borderId="9" xfId="7" applyNumberFormat="1" applyFont="1" applyFill="1" applyBorder="1" applyAlignment="1">
      <alignment horizontal="center" vertical="center"/>
    </xf>
    <xf numFmtId="43" fontId="10" fillId="0" borderId="10" xfId="7" applyNumberFormat="1" applyFont="1" applyFill="1" applyBorder="1" applyAlignment="1">
      <alignment horizontal="center" vertical="center"/>
    </xf>
    <xf numFmtId="0" fontId="10" fillId="0" borderId="6" xfId="5" applyFont="1" applyBorder="1" applyAlignment="1">
      <alignment horizontal="left" vertical="center" wrapText="1"/>
    </xf>
    <xf numFmtId="0" fontId="10" fillId="0" borderId="6" xfId="5" applyFont="1" applyFill="1" applyBorder="1" applyAlignment="1">
      <alignment horizontal="left" vertical="center" wrapText="1"/>
    </xf>
    <xf numFmtId="0" fontId="10" fillId="0" borderId="8" xfId="5" applyFont="1" applyBorder="1" applyAlignment="1">
      <alignment horizontal="center" vertical="center"/>
    </xf>
    <xf numFmtId="0" fontId="10" fillId="0" borderId="10" xfId="5" applyFont="1" applyBorder="1" applyAlignment="1">
      <alignment horizontal="center" vertical="center"/>
    </xf>
    <xf numFmtId="0" fontId="13" fillId="0" borderId="1" xfId="0" applyFont="1" applyFill="1" applyBorder="1" applyAlignment="1">
      <alignment vertical="center" wrapText="1"/>
    </xf>
    <xf numFmtId="0" fontId="13" fillId="0" borderId="24"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0" fillId="0" borderId="15" xfId="5" applyFont="1" applyFill="1" applyBorder="1" applyAlignment="1">
      <alignment horizontal="left" vertical="center" wrapText="1"/>
    </xf>
    <xf numFmtId="0" fontId="10" fillId="0" borderId="16" xfId="5" applyFont="1" applyFill="1" applyBorder="1" applyAlignment="1">
      <alignment horizontal="left" vertical="center" wrapText="1"/>
    </xf>
    <xf numFmtId="0" fontId="10" fillId="0" borderId="24" xfId="5" applyFont="1" applyFill="1" applyBorder="1" applyAlignment="1">
      <alignment horizontal="left" vertical="center" wrapText="1"/>
    </xf>
    <xf numFmtId="0" fontId="10" fillId="0" borderId="27" xfId="5" applyFont="1" applyFill="1" applyBorder="1" applyAlignment="1">
      <alignment horizontal="left" vertical="center" wrapText="1"/>
    </xf>
    <xf numFmtId="0" fontId="13" fillId="0" borderId="28" xfId="0" applyFont="1" applyFill="1" applyBorder="1" applyAlignment="1">
      <alignment horizontal="left" vertical="center" wrapText="1"/>
    </xf>
    <xf numFmtId="0" fontId="13" fillId="0" borderId="29"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1" fillId="0" borderId="15" xfId="5" applyFont="1" applyBorder="1" applyAlignment="1">
      <alignment horizontal="center" vertical="center"/>
    </xf>
    <xf numFmtId="0" fontId="11" fillId="0" borderId="19" xfId="5" applyFont="1" applyBorder="1" applyAlignment="1">
      <alignment horizontal="center" vertical="center"/>
    </xf>
    <xf numFmtId="2" fontId="11" fillId="0" borderId="10" xfId="1" applyNumberFormat="1" applyFont="1" applyFill="1" applyBorder="1" applyAlignment="1">
      <alignment horizontal="center" vertical="center"/>
    </xf>
    <xf numFmtId="2" fontId="11" fillId="0" borderId="6" xfId="1" applyNumberFormat="1" applyFont="1" applyFill="1" applyBorder="1" applyAlignment="1">
      <alignment horizontal="center" vertical="center"/>
    </xf>
    <xf numFmtId="0" fontId="7" fillId="0" borderId="0" xfId="5" applyFont="1" applyBorder="1" applyAlignment="1">
      <alignment horizontal="left" vertical="center"/>
    </xf>
    <xf numFmtId="0" fontId="7" fillId="0" borderId="0" xfId="5" applyFont="1" applyAlignment="1">
      <alignment horizontal="left" vertical="center" wrapText="1"/>
    </xf>
    <xf numFmtId="0" fontId="7" fillId="0" borderId="0" xfId="5" applyFont="1" applyAlignment="1">
      <alignment vertical="center"/>
    </xf>
    <xf numFmtId="0" fontId="10" fillId="0" borderId="7" xfId="5" applyFont="1" applyBorder="1" applyAlignment="1">
      <alignment horizontal="center" vertical="center" textRotation="255"/>
    </xf>
    <xf numFmtId="0" fontId="10" fillId="0" borderId="5" xfId="5" applyFont="1" applyBorder="1" applyAlignment="1">
      <alignment horizontal="center" vertical="center" textRotation="255"/>
    </xf>
    <xf numFmtId="0" fontId="10" fillId="0" borderId="20" xfId="5" applyFont="1" applyBorder="1" applyAlignment="1">
      <alignment horizontal="center" vertical="center" textRotation="255"/>
    </xf>
    <xf numFmtId="0" fontId="10" fillId="0" borderId="21" xfId="5" applyFont="1" applyBorder="1" applyAlignment="1">
      <alignment horizontal="center" vertical="center" textRotation="255"/>
    </xf>
    <xf numFmtId="0" fontId="10" fillId="0" borderId="24" xfId="5" applyFont="1" applyBorder="1" applyAlignment="1">
      <alignment horizontal="center" vertical="center" textRotation="255"/>
    </xf>
    <xf numFmtId="0" fontId="12" fillId="0" borderId="7" xfId="5" applyFont="1" applyBorder="1" applyAlignment="1">
      <alignment horizontal="center" vertical="center" wrapText="1"/>
    </xf>
    <xf numFmtId="0" fontId="12" fillId="0" borderId="22" xfId="5" applyFont="1" applyBorder="1" applyAlignment="1">
      <alignment horizontal="center" vertical="center" wrapText="1"/>
    </xf>
    <xf numFmtId="0" fontId="12" fillId="0" borderId="5" xfId="5" applyFont="1" applyBorder="1" applyAlignment="1">
      <alignment horizontal="center" vertical="center" wrapText="1"/>
    </xf>
    <xf numFmtId="0" fontId="12" fillId="0" borderId="25" xfId="5" applyFont="1" applyBorder="1" applyAlignment="1">
      <alignment horizontal="center" vertical="center" wrapText="1"/>
    </xf>
    <xf numFmtId="0" fontId="12" fillId="0" borderId="18" xfId="5" applyFont="1" applyBorder="1" applyAlignment="1">
      <alignment horizontal="center" vertical="center" wrapText="1"/>
    </xf>
    <xf numFmtId="0" fontId="12" fillId="0" borderId="11" xfId="5" applyFont="1" applyBorder="1" applyAlignment="1">
      <alignment horizontal="center" vertical="center" wrapText="1"/>
    </xf>
    <xf numFmtId="0" fontId="12" fillId="0" borderId="23" xfId="5" applyFont="1" applyBorder="1" applyAlignment="1">
      <alignment horizontal="center" vertical="center" wrapText="1"/>
    </xf>
    <xf numFmtId="0" fontId="10" fillId="0" borderId="5" xfId="5" applyFont="1" applyBorder="1" applyAlignment="1">
      <alignment horizontal="center" vertical="center" wrapText="1"/>
    </xf>
    <xf numFmtId="0" fontId="10" fillId="0" borderId="6" xfId="5"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43" fontId="4" fillId="0" borderId="8" xfId="1" applyNumberFormat="1" applyFont="1" applyBorder="1" applyAlignment="1">
      <alignment horizontal="center" vertical="center"/>
    </xf>
    <xf numFmtId="43" fontId="4" fillId="0" borderId="9" xfId="1" applyNumberFormat="1" applyFont="1" applyBorder="1" applyAlignment="1">
      <alignment horizontal="center" vertical="center"/>
    </xf>
    <xf numFmtId="43" fontId="4" fillId="0" borderId="10" xfId="1" applyNumberFormat="1" applyFont="1" applyBorder="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5" fillId="0" borderId="15" xfId="0" applyFont="1" applyBorder="1" applyAlignment="1">
      <alignment horizontal="center" vertical="center"/>
    </xf>
    <xf numFmtId="0" fontId="5" fillId="0" borderId="19" xfId="0" applyFont="1" applyBorder="1" applyAlignment="1">
      <alignment horizontal="center" vertical="center"/>
    </xf>
    <xf numFmtId="179" fontId="5" fillId="0" borderId="10" xfId="0" applyNumberFormat="1" applyFont="1" applyBorder="1" applyAlignment="1">
      <alignment horizontal="center" vertical="center"/>
    </xf>
    <xf numFmtId="179" fontId="5" fillId="0" borderId="6" xfId="0" applyNumberFormat="1" applyFont="1" applyBorder="1" applyAlignment="1">
      <alignment horizontal="center" vertical="center"/>
    </xf>
    <xf numFmtId="0" fontId="7" fillId="0" borderId="0" xfId="0" applyFont="1" applyBorder="1" applyAlignment="1">
      <alignment horizontal="left" vertical="center"/>
    </xf>
    <xf numFmtId="0" fontId="7" fillId="0" borderId="0" xfId="0" applyFont="1" applyAlignment="1">
      <alignment vertical="center"/>
    </xf>
    <xf numFmtId="0" fontId="4" fillId="0" borderId="7" xfId="0" applyFont="1" applyBorder="1" applyAlignment="1">
      <alignment horizontal="center" vertical="center" textRotation="255"/>
    </xf>
    <xf numFmtId="0" fontId="4" fillId="0" borderId="5"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8" xfId="0" applyFont="1" applyBorder="1" applyAlignment="1">
      <alignment horizontal="center" vertical="center" textRotation="255"/>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cellXfs>
  <cellStyles count="8">
    <cellStyle name="百分比" xfId="2" builtinId="5"/>
    <cellStyle name="百分比 2" xfId="3"/>
    <cellStyle name="常规" xfId="0" builtinId="0"/>
    <cellStyle name="常规 2" xfId="4"/>
    <cellStyle name="常规 3" xfId="5"/>
    <cellStyle name="常规 5" xfId="6"/>
    <cellStyle name="千位分隔" xfId="1" builtinId="3"/>
    <cellStyle name="千位分隔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19050</xdr:colOff>
      <xdr:row>4</xdr:row>
      <xdr:rowOff>12700</xdr:rowOff>
    </xdr:from>
    <xdr:to>
      <xdr:col>3</xdr:col>
      <xdr:colOff>1923142</xdr:colOff>
      <xdr:row>4</xdr:row>
      <xdr:rowOff>326572</xdr:rowOff>
    </xdr:to>
    <xdr:cxnSp macro="">
      <xdr:nvCxnSpPr>
        <xdr:cNvPr id="2" name="直接连接符 1"/>
        <xdr:cNvCxnSpPr/>
      </xdr:nvCxnSpPr>
      <xdr:spPr>
        <a:xfrm>
          <a:off x="2012315" y="1087755"/>
          <a:ext cx="1169035"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xdr:colOff>
      <xdr:row>6</xdr:row>
      <xdr:rowOff>12700</xdr:rowOff>
    </xdr:from>
    <xdr:to>
      <xdr:col>3</xdr:col>
      <xdr:colOff>1923142</xdr:colOff>
      <xdr:row>6</xdr:row>
      <xdr:rowOff>326572</xdr:rowOff>
    </xdr:to>
    <xdr:cxnSp macro="">
      <xdr:nvCxnSpPr>
        <xdr:cNvPr id="3" name="直接连接符 2"/>
        <xdr:cNvCxnSpPr/>
      </xdr:nvCxnSpPr>
      <xdr:spPr>
        <a:xfrm>
          <a:off x="1772920" y="1511935"/>
          <a:ext cx="1391920"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view="pageBreakPreview" topLeftCell="A10" zoomScaleNormal="70" workbookViewId="0">
      <selection activeCell="L16" sqref="L16"/>
    </sheetView>
  </sheetViews>
  <sheetFormatPr defaultColWidth="9" defaultRowHeight="14.4" x14ac:dyDescent="0.25"/>
  <cols>
    <col min="1" max="3" width="7.33203125" style="34" customWidth="1"/>
    <col min="4" max="6" width="15.6640625" style="34" customWidth="1"/>
    <col min="7" max="10" width="15.6640625" style="35" customWidth="1"/>
    <col min="11" max="11" width="10.44140625" style="34" customWidth="1"/>
    <col min="12" max="16384" width="9" style="34"/>
  </cols>
  <sheetData>
    <row r="1" spans="1:10" ht="21" customHeight="1" x14ac:dyDescent="0.25">
      <c r="A1" s="67" t="s">
        <v>0</v>
      </c>
      <c r="B1" s="67"/>
      <c r="C1" s="67"/>
      <c r="D1" s="67"/>
      <c r="E1" s="67"/>
      <c r="F1" s="67"/>
      <c r="G1" s="67"/>
      <c r="H1" s="67"/>
      <c r="I1" s="67"/>
      <c r="J1" s="67"/>
    </row>
    <row r="2" spans="1:10" ht="17.399999999999999" x14ac:dyDescent="0.25">
      <c r="A2" s="68" t="s">
        <v>1</v>
      </c>
      <c r="B2" s="68"/>
      <c r="C2" s="68"/>
      <c r="D2" s="68"/>
      <c r="E2" s="68"/>
      <c r="F2" s="68"/>
      <c r="G2" s="68"/>
      <c r="H2" s="68"/>
      <c r="I2" s="68"/>
      <c r="J2" s="68"/>
    </row>
    <row r="3" spans="1:10" ht="19.05" customHeight="1" x14ac:dyDescent="0.25">
      <c r="A3" s="69" t="s">
        <v>2</v>
      </c>
      <c r="B3" s="69"/>
      <c r="C3" s="69"/>
      <c r="D3" s="69" t="s">
        <v>3</v>
      </c>
      <c r="E3" s="69"/>
      <c r="F3" s="69"/>
      <c r="G3" s="69"/>
      <c r="H3" s="69"/>
      <c r="I3" s="69"/>
      <c r="J3" s="69"/>
    </row>
    <row r="4" spans="1:10" ht="27" customHeight="1" x14ac:dyDescent="0.25">
      <c r="A4" s="69" t="s">
        <v>4</v>
      </c>
      <c r="B4" s="69"/>
      <c r="C4" s="69"/>
      <c r="D4" s="69" t="s">
        <v>5</v>
      </c>
      <c r="E4" s="69"/>
      <c r="F4" s="69"/>
      <c r="G4" s="37" t="s">
        <v>6</v>
      </c>
      <c r="H4" s="70" t="s">
        <v>7</v>
      </c>
      <c r="I4" s="70"/>
      <c r="J4" s="70"/>
    </row>
    <row r="5" spans="1:10" ht="37.5" customHeight="1" x14ac:dyDescent="0.25">
      <c r="A5" s="111" t="s">
        <v>8</v>
      </c>
      <c r="B5" s="111"/>
      <c r="C5" s="111"/>
      <c r="D5" s="40"/>
      <c r="E5" s="39" t="s">
        <v>9</v>
      </c>
      <c r="F5" s="39" t="s">
        <v>10</v>
      </c>
      <c r="G5" s="41" t="s">
        <v>11</v>
      </c>
      <c r="H5" s="41" t="s">
        <v>12</v>
      </c>
      <c r="I5" s="41" t="s">
        <v>13</v>
      </c>
      <c r="J5" s="60" t="s">
        <v>14</v>
      </c>
    </row>
    <row r="6" spans="1:10" ht="18.45" customHeight="1" x14ac:dyDescent="0.25">
      <c r="A6" s="112"/>
      <c r="B6" s="112"/>
      <c r="C6" s="112"/>
      <c r="D6" s="43" t="s">
        <v>15</v>
      </c>
      <c r="E6" s="44">
        <f t="shared" ref="E6:H6" si="0">SUM(E7:E9)</f>
        <v>37.21</v>
      </c>
      <c r="F6" s="44">
        <f t="shared" si="0"/>
        <v>28.21</v>
      </c>
      <c r="G6" s="44">
        <f t="shared" si="0"/>
        <v>24.71</v>
      </c>
      <c r="H6" s="45">
        <f t="shared" si="0"/>
        <v>10</v>
      </c>
      <c r="I6" s="61">
        <f>G6/F6</f>
        <v>0.87593052109181102</v>
      </c>
      <c r="J6" s="62">
        <f>G6/F6*H6</f>
        <v>8.7593052109181109</v>
      </c>
    </row>
    <row r="7" spans="1:10" ht="18.45" customHeight="1" x14ac:dyDescent="0.25">
      <c r="A7" s="112"/>
      <c r="B7" s="112"/>
      <c r="C7" s="112"/>
      <c r="D7" s="46" t="s">
        <v>16</v>
      </c>
      <c r="E7" s="44">
        <v>37.21</v>
      </c>
      <c r="F7" s="44">
        <v>28.21</v>
      </c>
      <c r="G7" s="44">
        <v>24.71</v>
      </c>
      <c r="H7" s="45">
        <v>10</v>
      </c>
      <c r="I7" s="61">
        <f>G7/F7</f>
        <v>0.87593052109181102</v>
      </c>
      <c r="J7" s="62">
        <f>G7/F7*H7</f>
        <v>8.7593052109181109</v>
      </c>
    </row>
    <row r="8" spans="1:10" ht="18.45" customHeight="1" x14ac:dyDescent="0.25">
      <c r="A8" s="112"/>
      <c r="B8" s="112"/>
      <c r="C8" s="112"/>
      <c r="D8" s="46" t="s">
        <v>17</v>
      </c>
      <c r="E8" s="44">
        <v>0</v>
      </c>
      <c r="F8" s="44">
        <v>0</v>
      </c>
      <c r="G8" s="44">
        <v>0</v>
      </c>
      <c r="H8" s="38" t="s">
        <v>18</v>
      </c>
      <c r="I8" s="38" t="s">
        <v>18</v>
      </c>
      <c r="J8" s="38" t="s">
        <v>18</v>
      </c>
    </row>
    <row r="9" spans="1:10" ht="18.45" customHeight="1" x14ac:dyDescent="0.25">
      <c r="A9" s="112"/>
      <c r="B9" s="112"/>
      <c r="C9" s="112"/>
      <c r="D9" s="46" t="s">
        <v>19</v>
      </c>
      <c r="E9" s="44">
        <v>0</v>
      </c>
      <c r="F9" s="44">
        <v>0</v>
      </c>
      <c r="G9" s="44">
        <v>0</v>
      </c>
      <c r="H9" s="38" t="s">
        <v>18</v>
      </c>
      <c r="I9" s="38" t="s">
        <v>18</v>
      </c>
      <c r="J9" s="38" t="s">
        <v>18</v>
      </c>
    </row>
    <row r="10" spans="1:10" ht="17.55" customHeight="1" x14ac:dyDescent="0.25">
      <c r="A10" s="99" t="s">
        <v>20</v>
      </c>
      <c r="B10" s="71" t="s">
        <v>21</v>
      </c>
      <c r="C10" s="72"/>
      <c r="D10" s="72"/>
      <c r="E10" s="72"/>
      <c r="F10" s="73"/>
      <c r="G10" s="74" t="s">
        <v>22</v>
      </c>
      <c r="H10" s="75"/>
      <c r="I10" s="75"/>
      <c r="J10" s="76"/>
    </row>
    <row r="11" spans="1:10" ht="61.95" customHeight="1" x14ac:dyDescent="0.25">
      <c r="A11" s="100"/>
      <c r="B11" s="77" t="s">
        <v>23</v>
      </c>
      <c r="C11" s="77"/>
      <c r="D11" s="77"/>
      <c r="E11" s="77"/>
      <c r="F11" s="77"/>
      <c r="G11" s="78" t="s">
        <v>24</v>
      </c>
      <c r="H11" s="78"/>
      <c r="I11" s="78"/>
      <c r="J11" s="78"/>
    </row>
    <row r="12" spans="1:10" ht="21.6" x14ac:dyDescent="0.25">
      <c r="A12" s="101" t="s">
        <v>25</v>
      </c>
      <c r="B12" s="42" t="s">
        <v>26</v>
      </c>
      <c r="C12" s="47" t="s">
        <v>27</v>
      </c>
      <c r="D12" s="79" t="s">
        <v>28</v>
      </c>
      <c r="E12" s="80"/>
      <c r="F12" s="47" t="s">
        <v>29</v>
      </c>
      <c r="G12" s="48" t="s">
        <v>30</v>
      </c>
      <c r="H12" s="48" t="s">
        <v>12</v>
      </c>
      <c r="I12" s="48" t="s">
        <v>14</v>
      </c>
      <c r="J12" s="48" t="s">
        <v>31</v>
      </c>
    </row>
    <row r="13" spans="1:10" ht="37.950000000000003" customHeight="1" x14ac:dyDescent="0.25">
      <c r="A13" s="102"/>
      <c r="B13" s="104" t="s">
        <v>32</v>
      </c>
      <c r="C13" s="109" t="s">
        <v>33</v>
      </c>
      <c r="D13" s="81" t="s">
        <v>34</v>
      </c>
      <c r="E13" s="81"/>
      <c r="F13" s="36" t="s">
        <v>35</v>
      </c>
      <c r="G13" s="48" t="s">
        <v>36</v>
      </c>
      <c r="H13" s="48">
        <v>10</v>
      </c>
      <c r="I13" s="63">
        <v>7</v>
      </c>
      <c r="J13" s="48" t="s">
        <v>37</v>
      </c>
    </row>
    <row r="14" spans="1:10" ht="33" customHeight="1" x14ac:dyDescent="0.25">
      <c r="A14" s="102"/>
      <c r="B14" s="105"/>
      <c r="C14" s="110"/>
      <c r="D14" s="82" t="s">
        <v>38</v>
      </c>
      <c r="E14" s="83"/>
      <c r="F14" s="36" t="s">
        <v>35</v>
      </c>
      <c r="G14" s="48" t="s">
        <v>39</v>
      </c>
      <c r="H14" s="48">
        <v>10</v>
      </c>
      <c r="I14" s="63">
        <v>10</v>
      </c>
      <c r="J14" s="48"/>
    </row>
    <row r="15" spans="1:10" ht="37.049999999999997" customHeight="1" x14ac:dyDescent="0.25">
      <c r="A15" s="102"/>
      <c r="B15" s="106"/>
      <c r="C15" s="49" t="s">
        <v>40</v>
      </c>
      <c r="D15" s="84" t="s">
        <v>41</v>
      </c>
      <c r="E15" s="85"/>
      <c r="F15" s="50" t="s">
        <v>35</v>
      </c>
      <c r="G15" s="51" t="s">
        <v>42</v>
      </c>
      <c r="H15" s="52">
        <v>20</v>
      </c>
      <c r="I15" s="63">
        <v>20</v>
      </c>
      <c r="J15" s="48"/>
    </row>
    <row r="16" spans="1:10" ht="32.4" x14ac:dyDescent="0.25">
      <c r="A16" s="102"/>
      <c r="B16" s="53" t="s">
        <v>43</v>
      </c>
      <c r="C16" s="54" t="s">
        <v>44</v>
      </c>
      <c r="D16" s="86" t="s">
        <v>45</v>
      </c>
      <c r="E16" s="87"/>
      <c r="F16" s="50" t="s">
        <v>46</v>
      </c>
      <c r="G16" s="37" t="s">
        <v>47</v>
      </c>
      <c r="H16" s="52">
        <v>10</v>
      </c>
      <c r="I16" s="63">
        <v>8</v>
      </c>
      <c r="J16" s="48" t="s">
        <v>48</v>
      </c>
    </row>
    <row r="17" spans="1:10" ht="58.05" customHeight="1" x14ac:dyDescent="0.25">
      <c r="A17" s="102"/>
      <c r="B17" s="107" t="s">
        <v>49</v>
      </c>
      <c r="C17" s="54" t="s">
        <v>50</v>
      </c>
      <c r="D17" s="88" t="s">
        <v>51</v>
      </c>
      <c r="E17" s="89"/>
      <c r="F17" s="55" t="s">
        <v>35</v>
      </c>
      <c r="G17" s="56" t="s">
        <v>52</v>
      </c>
      <c r="H17" s="52">
        <v>20</v>
      </c>
      <c r="I17" s="64">
        <v>14</v>
      </c>
      <c r="J17" s="65" t="s">
        <v>53</v>
      </c>
    </row>
    <row r="18" spans="1:10" ht="73.05" customHeight="1" x14ac:dyDescent="0.25">
      <c r="A18" s="103"/>
      <c r="B18" s="108"/>
      <c r="C18" s="57" t="s">
        <v>54</v>
      </c>
      <c r="D18" s="90" t="s">
        <v>55</v>
      </c>
      <c r="E18" s="91"/>
      <c r="F18" s="58" t="s">
        <v>35</v>
      </c>
      <c r="G18" s="38" t="s">
        <v>56</v>
      </c>
      <c r="H18" s="59">
        <v>20</v>
      </c>
      <c r="I18" s="66">
        <v>20</v>
      </c>
      <c r="J18" s="48"/>
    </row>
    <row r="19" spans="1:10" ht="19.5" customHeight="1" x14ac:dyDescent="0.25">
      <c r="A19" s="92" t="s">
        <v>57</v>
      </c>
      <c r="B19" s="93"/>
      <c r="C19" s="93"/>
      <c r="D19" s="93"/>
      <c r="E19" s="93"/>
      <c r="F19" s="93"/>
      <c r="G19" s="93"/>
      <c r="H19" s="37">
        <f>SUM(H13:H18)+H6</f>
        <v>100</v>
      </c>
      <c r="I19" s="94">
        <f>J6+SUM(I13:I18)</f>
        <v>87.7593052109181</v>
      </c>
      <c r="J19" s="95"/>
    </row>
    <row r="20" spans="1:10" ht="15" customHeight="1" x14ac:dyDescent="0.25">
      <c r="A20" s="96"/>
      <c r="B20" s="96"/>
      <c r="C20" s="96"/>
      <c r="D20" s="96"/>
      <c r="E20" s="96"/>
      <c r="F20" s="96"/>
      <c r="G20" s="96"/>
      <c r="H20" s="96"/>
      <c r="I20" s="96"/>
      <c r="J20" s="96"/>
    </row>
    <row r="21" spans="1:10" ht="81" customHeight="1" x14ac:dyDescent="0.25">
      <c r="A21" s="97"/>
      <c r="B21" s="97"/>
      <c r="C21" s="97"/>
      <c r="D21" s="97"/>
      <c r="E21" s="97"/>
      <c r="F21" s="97"/>
      <c r="G21" s="97"/>
      <c r="H21" s="97"/>
      <c r="I21" s="97"/>
      <c r="J21" s="97"/>
    </row>
    <row r="22" spans="1:10" x14ac:dyDescent="0.25">
      <c r="A22" s="98"/>
      <c r="B22" s="98"/>
      <c r="C22" s="98"/>
      <c r="D22" s="98"/>
      <c r="E22" s="98"/>
      <c r="F22" s="98"/>
      <c r="G22" s="98"/>
      <c r="H22" s="98"/>
      <c r="I22" s="98"/>
      <c r="J22" s="98"/>
    </row>
    <row r="23" spans="1:10" x14ac:dyDescent="0.25">
      <c r="A23" s="98"/>
      <c r="B23" s="98"/>
      <c r="C23" s="98"/>
      <c r="D23" s="98"/>
      <c r="E23" s="98"/>
      <c r="F23" s="98"/>
      <c r="G23" s="98"/>
      <c r="H23" s="98"/>
      <c r="I23" s="98"/>
      <c r="J23" s="98"/>
    </row>
  </sheetData>
  <mergeCells count="30">
    <mergeCell ref="A5:C9"/>
    <mergeCell ref="A22:J22"/>
    <mergeCell ref="A23:J23"/>
    <mergeCell ref="A10:A11"/>
    <mergeCell ref="A12:A18"/>
    <mergeCell ref="B13:B15"/>
    <mergeCell ref="B17:B18"/>
    <mergeCell ref="C13:C14"/>
    <mergeCell ref="D18:E18"/>
    <mergeCell ref="A19:G19"/>
    <mergeCell ref="I19:J19"/>
    <mergeCell ref="A20:J20"/>
    <mergeCell ref="A21:J21"/>
    <mergeCell ref="D13:E13"/>
    <mergeCell ref="D14:E14"/>
    <mergeCell ref="D15:E15"/>
    <mergeCell ref="D16:E16"/>
    <mergeCell ref="D17:E17"/>
    <mergeCell ref="B10:F10"/>
    <mergeCell ref="G10:J10"/>
    <mergeCell ref="B11:F11"/>
    <mergeCell ref="G11:J11"/>
    <mergeCell ref="D12:E12"/>
    <mergeCell ref="A1:J1"/>
    <mergeCell ref="A2:J2"/>
    <mergeCell ref="A3:C3"/>
    <mergeCell ref="D3:J3"/>
    <mergeCell ref="A4:C4"/>
    <mergeCell ref="D4:F4"/>
    <mergeCell ref="H4:J4"/>
  </mergeCells>
  <phoneticPr fontId="19" type="noConversion"/>
  <printOptions horizontalCentered="1"/>
  <pageMargins left="0.70866141732283505" right="0.70866141732283505" top="0.74803149606299202" bottom="0.74803149606299202" header="0.31496062992126" footer="0.31496062992126"/>
  <pageSetup paperSize="9" scale="64" orientation="landscape" r:id="rId1"/>
  <rowBreaks count="1" manualBreakCount="1">
    <brk id="19" max="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6"/>
  <sheetViews>
    <sheetView view="pageBreakPreview" zoomScale="90" zoomScaleNormal="70" workbookViewId="0">
      <selection activeCell="I14" sqref="I14"/>
    </sheetView>
  </sheetViews>
  <sheetFormatPr defaultColWidth="9" defaultRowHeight="14.4" x14ac:dyDescent="0.25"/>
  <cols>
    <col min="1" max="1" width="7.5546875" customWidth="1"/>
    <col min="2" max="2" width="10.21875" customWidth="1"/>
    <col min="3" max="3" width="6.6640625" customWidth="1"/>
    <col min="4" max="4" width="19.6640625" customWidth="1"/>
    <col min="5" max="5" width="16.33203125" customWidth="1"/>
    <col min="6" max="6" width="17.21875" customWidth="1"/>
    <col min="7" max="7" width="22.21875" style="2" customWidth="1"/>
    <col min="8" max="9" width="10.33203125" customWidth="1"/>
    <col min="10" max="10" width="19.44140625" customWidth="1"/>
  </cols>
  <sheetData>
    <row r="1" spans="1:10" x14ac:dyDescent="0.25">
      <c r="A1" s="3" t="s">
        <v>58</v>
      </c>
    </row>
    <row r="2" spans="1:10" ht="21" customHeight="1" x14ac:dyDescent="0.25">
      <c r="A2" s="113" t="s">
        <v>0</v>
      </c>
      <c r="B2" s="113"/>
      <c r="C2" s="113"/>
      <c r="D2" s="113"/>
      <c r="E2" s="113"/>
      <c r="F2" s="113"/>
      <c r="G2" s="113"/>
      <c r="H2" s="113"/>
      <c r="I2" s="113"/>
      <c r="J2" s="113"/>
    </row>
    <row r="3" spans="1:10" x14ac:dyDescent="0.25">
      <c r="A3" s="114" t="s">
        <v>59</v>
      </c>
      <c r="B3" s="114"/>
      <c r="C3" s="114"/>
      <c r="D3" s="114"/>
      <c r="E3" s="114"/>
      <c r="F3" s="114"/>
      <c r="G3" s="114"/>
      <c r="H3" s="114"/>
      <c r="I3" s="114"/>
      <c r="J3" s="114"/>
    </row>
    <row r="4" spans="1:10" s="1" customFormat="1" ht="17.55" customHeight="1" x14ac:dyDescent="0.25">
      <c r="A4" s="115" t="s">
        <v>2</v>
      </c>
      <c r="B4" s="115"/>
      <c r="C4" s="115"/>
      <c r="D4" s="116"/>
      <c r="E4" s="117"/>
      <c r="F4" s="117"/>
      <c r="G4" s="117"/>
      <c r="H4" s="117"/>
      <c r="I4" s="117"/>
      <c r="J4" s="118"/>
    </row>
    <row r="5" spans="1:10" s="1" customFormat="1" ht="31.95" customHeight="1" x14ac:dyDescent="0.25">
      <c r="A5" s="115" t="s">
        <v>4</v>
      </c>
      <c r="B5" s="115"/>
      <c r="C5" s="115"/>
      <c r="D5" s="116"/>
      <c r="E5" s="117"/>
      <c r="F5" s="118"/>
      <c r="G5" s="6" t="s">
        <v>6</v>
      </c>
      <c r="H5" s="119"/>
      <c r="I5" s="119"/>
      <c r="J5" s="119"/>
    </row>
    <row r="6" spans="1:10" s="1" customFormat="1" ht="20.55" customHeight="1" x14ac:dyDescent="0.25">
      <c r="A6" s="115" t="s">
        <v>60</v>
      </c>
      <c r="B6" s="115"/>
      <c r="C6" s="115"/>
      <c r="D6" s="116"/>
      <c r="E6" s="117"/>
      <c r="F6" s="118"/>
      <c r="G6" s="6" t="s">
        <v>61</v>
      </c>
      <c r="H6" s="120"/>
      <c r="I6" s="121"/>
      <c r="J6" s="122"/>
    </row>
    <row r="7" spans="1:10" s="1" customFormat="1" ht="37.5" customHeight="1" x14ac:dyDescent="0.25">
      <c r="A7" s="155" t="s">
        <v>8</v>
      </c>
      <c r="B7" s="155"/>
      <c r="C7" s="155"/>
      <c r="D7" s="8"/>
      <c r="E7" s="7" t="s">
        <v>9</v>
      </c>
      <c r="F7" s="7" t="s">
        <v>10</v>
      </c>
      <c r="G7" s="7" t="s">
        <v>11</v>
      </c>
      <c r="H7" s="7" t="s">
        <v>12</v>
      </c>
      <c r="I7" s="7" t="s">
        <v>13</v>
      </c>
      <c r="J7" s="29" t="s">
        <v>14</v>
      </c>
    </row>
    <row r="8" spans="1:10" s="1" customFormat="1" ht="18.45" customHeight="1" x14ac:dyDescent="0.25">
      <c r="A8" s="156"/>
      <c r="B8" s="156"/>
      <c r="C8" s="156"/>
      <c r="D8" s="10" t="s">
        <v>15</v>
      </c>
      <c r="E8" s="11">
        <v>63</v>
      </c>
      <c r="F8" s="11">
        <v>63</v>
      </c>
      <c r="G8" s="11"/>
      <c r="H8" s="12">
        <v>10</v>
      </c>
      <c r="I8" s="30">
        <f>G8/F8</f>
        <v>0</v>
      </c>
      <c r="J8" s="23">
        <f>G8/F8*H8</f>
        <v>0</v>
      </c>
    </row>
    <row r="9" spans="1:10" s="1" customFormat="1" ht="18.45" customHeight="1" x14ac:dyDescent="0.25">
      <c r="A9" s="156"/>
      <c r="B9" s="156"/>
      <c r="C9" s="156"/>
      <c r="D9" s="13" t="s">
        <v>16</v>
      </c>
      <c r="E9" s="11">
        <v>63</v>
      </c>
      <c r="F9" s="11">
        <v>63</v>
      </c>
      <c r="G9" s="11"/>
      <c r="H9" s="12">
        <v>10</v>
      </c>
      <c r="I9" s="30">
        <f t="shared" ref="I9" si="0">G9/F9</f>
        <v>0</v>
      </c>
      <c r="J9" s="23">
        <f>G9/F9*H9</f>
        <v>0</v>
      </c>
    </row>
    <row r="10" spans="1:10" s="1" customFormat="1" ht="18.45" customHeight="1" x14ac:dyDescent="0.25">
      <c r="A10" s="156"/>
      <c r="B10" s="156"/>
      <c r="C10" s="156"/>
      <c r="D10" s="13" t="s">
        <v>17</v>
      </c>
      <c r="E10" s="14"/>
      <c r="F10" s="14"/>
      <c r="G10" s="14"/>
      <c r="H10" s="9" t="s">
        <v>18</v>
      </c>
      <c r="I10" s="9" t="s">
        <v>18</v>
      </c>
      <c r="J10" s="9" t="s">
        <v>18</v>
      </c>
    </row>
    <row r="11" spans="1:10" s="1" customFormat="1" ht="18.45" customHeight="1" x14ac:dyDescent="0.25">
      <c r="A11" s="156"/>
      <c r="B11" s="156"/>
      <c r="C11" s="156"/>
      <c r="D11" s="13" t="s">
        <v>19</v>
      </c>
      <c r="E11" s="14"/>
      <c r="F11" s="14"/>
      <c r="G11" s="14"/>
      <c r="H11" s="9" t="s">
        <v>18</v>
      </c>
      <c r="I11" s="9" t="s">
        <v>18</v>
      </c>
      <c r="J11" s="9" t="s">
        <v>18</v>
      </c>
    </row>
    <row r="12" spans="1:10" s="1" customFormat="1" ht="25.95" customHeight="1" x14ac:dyDescent="0.25">
      <c r="A12" s="145" t="s">
        <v>20</v>
      </c>
      <c r="B12" s="123" t="s">
        <v>21</v>
      </c>
      <c r="C12" s="124"/>
      <c r="D12" s="124"/>
      <c r="E12" s="124"/>
      <c r="F12" s="125"/>
      <c r="G12" s="126" t="s">
        <v>22</v>
      </c>
      <c r="H12" s="127"/>
      <c r="I12" s="127"/>
      <c r="J12" s="128"/>
    </row>
    <row r="13" spans="1:10" s="1" customFormat="1" ht="164.55" customHeight="1" x14ac:dyDescent="0.25">
      <c r="A13" s="146"/>
      <c r="B13" s="129"/>
      <c r="C13" s="129"/>
      <c r="D13" s="129"/>
      <c r="E13" s="129"/>
      <c r="F13" s="129"/>
      <c r="G13" s="130"/>
      <c r="H13" s="130"/>
      <c r="I13" s="130"/>
      <c r="J13" s="130"/>
    </row>
    <row r="14" spans="1:10" s="1" customFormat="1" ht="31.2" x14ac:dyDescent="0.25">
      <c r="A14" s="147" t="s">
        <v>25</v>
      </c>
      <c r="B14" s="16" t="s">
        <v>26</v>
      </c>
      <c r="C14" s="16" t="s">
        <v>27</v>
      </c>
      <c r="D14" s="131" t="s">
        <v>28</v>
      </c>
      <c r="E14" s="132"/>
      <c r="F14" s="17" t="s">
        <v>29</v>
      </c>
      <c r="G14" s="6" t="s">
        <v>30</v>
      </c>
      <c r="H14" s="6" t="s">
        <v>12</v>
      </c>
      <c r="I14" s="6" t="s">
        <v>14</v>
      </c>
      <c r="J14" s="6" t="s">
        <v>31</v>
      </c>
    </row>
    <row r="15" spans="1:10" s="1" customFormat="1" ht="26.55" customHeight="1" x14ac:dyDescent="0.25">
      <c r="A15" s="148"/>
      <c r="B15" s="149" t="s">
        <v>62</v>
      </c>
      <c r="C15" s="149" t="s">
        <v>63</v>
      </c>
      <c r="D15" s="133" t="s">
        <v>64</v>
      </c>
      <c r="E15" s="133"/>
      <c r="F15" s="12" t="s">
        <v>65</v>
      </c>
      <c r="G15" s="6"/>
      <c r="H15" s="19"/>
      <c r="I15" s="19" t="e">
        <f>IF(G15-F15&gt;0,H15,H15*(G15/F15))</f>
        <v>#VALUE!</v>
      </c>
      <c r="J15" s="6"/>
    </row>
    <row r="16" spans="1:10" s="1" customFormat="1" ht="26.55" customHeight="1" x14ac:dyDescent="0.25">
      <c r="A16" s="148"/>
      <c r="B16" s="149"/>
      <c r="C16" s="149"/>
      <c r="D16" s="133" t="s">
        <v>66</v>
      </c>
      <c r="E16" s="133"/>
      <c r="F16" s="12" t="s">
        <v>67</v>
      </c>
      <c r="G16" s="6"/>
      <c r="H16" s="19"/>
      <c r="I16" s="19" t="e">
        <f t="shared" ref="I16:I17" si="1">IF(G16-F16&gt;0,H16,H16*(G16/F16))</f>
        <v>#VALUE!</v>
      </c>
      <c r="J16" s="6"/>
    </row>
    <row r="17" spans="1:10" s="1" customFormat="1" ht="15.6" x14ac:dyDescent="0.25">
      <c r="A17" s="148"/>
      <c r="B17" s="149"/>
      <c r="C17" s="149"/>
      <c r="D17" s="133" t="s">
        <v>68</v>
      </c>
      <c r="E17" s="133"/>
      <c r="F17" s="20" t="s">
        <v>69</v>
      </c>
      <c r="G17" s="6"/>
      <c r="H17" s="19"/>
      <c r="I17" s="19" t="e">
        <f t="shared" si="1"/>
        <v>#VALUE!</v>
      </c>
      <c r="J17" s="6"/>
    </row>
    <row r="18" spans="1:10" s="1" customFormat="1" ht="15.6" x14ac:dyDescent="0.25">
      <c r="A18" s="148"/>
      <c r="B18" s="149"/>
      <c r="C18" s="149" t="s">
        <v>33</v>
      </c>
      <c r="D18" s="133" t="s">
        <v>70</v>
      </c>
      <c r="E18" s="133"/>
      <c r="F18" s="21"/>
      <c r="G18" s="7"/>
      <c r="H18" s="22"/>
      <c r="I18" s="31"/>
      <c r="J18" s="7"/>
    </row>
    <row r="19" spans="1:10" s="1" customFormat="1" ht="15.6" x14ac:dyDescent="0.25">
      <c r="A19" s="148"/>
      <c r="B19" s="149"/>
      <c r="C19" s="149"/>
      <c r="D19" s="133" t="s">
        <v>71</v>
      </c>
      <c r="E19" s="133"/>
      <c r="F19" s="21"/>
      <c r="G19" s="9"/>
      <c r="H19" s="23"/>
      <c r="I19" s="32"/>
      <c r="J19" s="9"/>
    </row>
    <row r="20" spans="1:10" s="1" customFormat="1" ht="15.6" x14ac:dyDescent="0.25">
      <c r="A20" s="148"/>
      <c r="B20" s="149"/>
      <c r="C20" s="149"/>
      <c r="D20" s="133" t="s">
        <v>72</v>
      </c>
      <c r="E20" s="133"/>
      <c r="F20" s="21"/>
      <c r="G20" s="9"/>
      <c r="H20" s="23"/>
      <c r="I20" s="23"/>
      <c r="J20" s="9"/>
    </row>
    <row r="21" spans="1:10" s="1" customFormat="1" ht="15.6" x14ac:dyDescent="0.25">
      <c r="A21" s="148"/>
      <c r="B21" s="149"/>
      <c r="C21" s="149" t="s">
        <v>40</v>
      </c>
      <c r="D21" s="133" t="s">
        <v>70</v>
      </c>
      <c r="E21" s="133"/>
      <c r="F21" s="21"/>
      <c r="G21" s="9"/>
      <c r="H21" s="23"/>
      <c r="I21" s="23"/>
      <c r="J21" s="9"/>
    </row>
    <row r="22" spans="1:10" s="1" customFormat="1" ht="15.6" x14ac:dyDescent="0.25">
      <c r="A22" s="148"/>
      <c r="B22" s="149"/>
      <c r="C22" s="149"/>
      <c r="D22" s="133" t="s">
        <v>71</v>
      </c>
      <c r="E22" s="133"/>
      <c r="F22" s="21"/>
      <c r="G22" s="9"/>
      <c r="H22" s="23"/>
      <c r="I22" s="23"/>
      <c r="J22" s="9"/>
    </row>
    <row r="23" spans="1:10" s="1" customFormat="1" ht="15.6" x14ac:dyDescent="0.25">
      <c r="A23" s="148"/>
      <c r="B23" s="149"/>
      <c r="C23" s="149"/>
      <c r="D23" s="133" t="s">
        <v>72</v>
      </c>
      <c r="E23" s="133"/>
      <c r="F23" s="21"/>
      <c r="G23" s="24"/>
      <c r="H23" s="23"/>
      <c r="I23" s="23"/>
      <c r="J23" s="9"/>
    </row>
    <row r="24" spans="1:10" s="1" customFormat="1" ht="15.6" x14ac:dyDescent="0.25">
      <c r="A24" s="148"/>
      <c r="B24" s="149"/>
      <c r="C24" s="149" t="s">
        <v>73</v>
      </c>
      <c r="D24" s="133" t="s">
        <v>74</v>
      </c>
      <c r="E24" s="133"/>
      <c r="F24" s="12" t="s">
        <v>75</v>
      </c>
      <c r="G24" s="24"/>
      <c r="H24" s="23"/>
      <c r="I24" s="33"/>
      <c r="J24" s="9"/>
    </row>
    <row r="25" spans="1:10" s="1" customFormat="1" ht="15.6" x14ac:dyDescent="0.25">
      <c r="A25" s="148"/>
      <c r="B25" s="149"/>
      <c r="C25" s="149"/>
      <c r="D25" s="133" t="s">
        <v>76</v>
      </c>
      <c r="E25" s="133"/>
      <c r="F25" s="12" t="s">
        <v>77</v>
      </c>
      <c r="G25" s="24"/>
      <c r="H25" s="23"/>
      <c r="I25" s="33"/>
      <c r="J25" s="9"/>
    </row>
    <row r="26" spans="1:10" s="1" customFormat="1" ht="15.6" x14ac:dyDescent="0.25">
      <c r="A26" s="148"/>
      <c r="B26" s="149"/>
      <c r="C26" s="149"/>
      <c r="D26" s="133" t="s">
        <v>72</v>
      </c>
      <c r="E26" s="133"/>
      <c r="F26" s="15"/>
      <c r="G26" s="9"/>
      <c r="H26" s="23"/>
      <c r="I26" s="19"/>
      <c r="J26" s="9"/>
    </row>
    <row r="27" spans="1:10" s="1" customFormat="1" ht="15.6" x14ac:dyDescent="0.25">
      <c r="A27" s="148"/>
      <c r="B27" s="149" t="s">
        <v>78</v>
      </c>
      <c r="C27" s="149" t="s">
        <v>79</v>
      </c>
      <c r="D27" s="133" t="s">
        <v>70</v>
      </c>
      <c r="E27" s="133"/>
      <c r="F27" s="5"/>
      <c r="G27" s="18"/>
      <c r="H27" s="25"/>
      <c r="I27" s="25"/>
      <c r="J27" s="9"/>
    </row>
    <row r="28" spans="1:10" s="1" customFormat="1" ht="15.6" x14ac:dyDescent="0.25">
      <c r="A28" s="148"/>
      <c r="B28" s="149"/>
      <c r="C28" s="149"/>
      <c r="D28" s="133" t="s">
        <v>71</v>
      </c>
      <c r="E28" s="133"/>
      <c r="F28" s="5"/>
      <c r="G28" s="18"/>
      <c r="H28" s="25"/>
      <c r="I28" s="25"/>
      <c r="J28" s="9"/>
    </row>
    <row r="29" spans="1:10" s="1" customFormat="1" ht="15.6" x14ac:dyDescent="0.25">
      <c r="A29" s="148"/>
      <c r="B29" s="149"/>
      <c r="C29" s="149"/>
      <c r="D29" s="133" t="s">
        <v>72</v>
      </c>
      <c r="E29" s="133"/>
      <c r="F29" s="5"/>
      <c r="G29" s="18"/>
      <c r="H29" s="25"/>
      <c r="I29" s="25"/>
      <c r="J29" s="9"/>
    </row>
    <row r="30" spans="1:10" s="1" customFormat="1" ht="67.05" customHeight="1" x14ac:dyDescent="0.25">
      <c r="A30" s="148"/>
      <c r="B30" s="149"/>
      <c r="C30" s="149" t="s">
        <v>50</v>
      </c>
      <c r="D30" s="133" t="s">
        <v>80</v>
      </c>
      <c r="E30" s="133"/>
      <c r="F30" s="5"/>
      <c r="G30" s="18"/>
      <c r="H30" s="25"/>
      <c r="I30" s="25"/>
      <c r="J30" s="9"/>
    </row>
    <row r="31" spans="1:10" s="1" customFormat="1" ht="37.049999999999997" customHeight="1" x14ac:dyDescent="0.25">
      <c r="A31" s="148"/>
      <c r="B31" s="149"/>
      <c r="C31" s="149"/>
      <c r="D31" s="133" t="s">
        <v>81</v>
      </c>
      <c r="E31" s="133"/>
      <c r="F31" s="5"/>
      <c r="G31" s="18"/>
      <c r="H31" s="25"/>
      <c r="I31" s="25"/>
      <c r="J31" s="9"/>
    </row>
    <row r="32" spans="1:10" s="1" customFormat="1" ht="15.6" x14ac:dyDescent="0.25">
      <c r="A32" s="148"/>
      <c r="B32" s="149"/>
      <c r="C32" s="149"/>
      <c r="D32" s="134" t="s">
        <v>72</v>
      </c>
      <c r="E32" s="134"/>
      <c r="F32" s="5"/>
      <c r="G32" s="18"/>
      <c r="H32" s="25"/>
      <c r="I32" s="25"/>
      <c r="J32" s="9"/>
    </row>
    <row r="33" spans="1:10" s="1" customFormat="1" ht="15" customHeight="1" x14ac:dyDescent="0.25">
      <c r="A33" s="148"/>
      <c r="B33" s="149"/>
      <c r="C33" s="149" t="s">
        <v>82</v>
      </c>
      <c r="D33" s="133" t="s">
        <v>70</v>
      </c>
      <c r="E33" s="133"/>
      <c r="F33" s="5"/>
      <c r="G33" s="18"/>
      <c r="H33" s="25"/>
      <c r="I33" s="25"/>
      <c r="J33" s="9"/>
    </row>
    <row r="34" spans="1:10" s="1" customFormat="1" ht="15.6" x14ac:dyDescent="0.25">
      <c r="A34" s="148"/>
      <c r="B34" s="149"/>
      <c r="C34" s="149"/>
      <c r="D34" s="133" t="s">
        <v>71</v>
      </c>
      <c r="E34" s="133"/>
      <c r="F34" s="5"/>
      <c r="G34" s="18"/>
      <c r="H34" s="25"/>
      <c r="I34" s="25"/>
      <c r="J34" s="9"/>
    </row>
    <row r="35" spans="1:10" s="1" customFormat="1" ht="15.6" x14ac:dyDescent="0.25">
      <c r="A35" s="148"/>
      <c r="B35" s="149"/>
      <c r="C35" s="149"/>
      <c r="D35" s="133" t="s">
        <v>72</v>
      </c>
      <c r="E35" s="133"/>
      <c r="F35" s="5"/>
      <c r="G35" s="18"/>
      <c r="H35" s="25"/>
      <c r="I35" s="25"/>
      <c r="J35" s="9"/>
    </row>
    <row r="36" spans="1:10" s="1" customFormat="1" ht="15.6" x14ac:dyDescent="0.25">
      <c r="A36" s="148"/>
      <c r="B36" s="149"/>
      <c r="C36" s="152" t="s">
        <v>54</v>
      </c>
      <c r="D36" s="133" t="s">
        <v>70</v>
      </c>
      <c r="E36" s="133"/>
      <c r="F36" s="5"/>
      <c r="G36" s="18"/>
      <c r="H36" s="25"/>
      <c r="I36" s="25"/>
      <c r="J36" s="9"/>
    </row>
    <row r="37" spans="1:10" s="1" customFormat="1" ht="15.6" x14ac:dyDescent="0.25">
      <c r="A37" s="148"/>
      <c r="B37" s="149"/>
      <c r="C37" s="152"/>
      <c r="D37" s="133" t="s">
        <v>71</v>
      </c>
      <c r="E37" s="133"/>
      <c r="F37" s="5"/>
      <c r="G37" s="18"/>
      <c r="H37" s="25"/>
      <c r="I37" s="25"/>
      <c r="J37" s="9"/>
    </row>
    <row r="38" spans="1:10" s="1" customFormat="1" ht="15.6" x14ac:dyDescent="0.25">
      <c r="A38" s="148"/>
      <c r="B38" s="149"/>
      <c r="C38" s="152"/>
      <c r="D38" s="133" t="s">
        <v>72</v>
      </c>
      <c r="E38" s="133"/>
      <c r="F38" s="5"/>
      <c r="G38" s="18"/>
      <c r="H38" s="25"/>
      <c r="I38" s="25"/>
      <c r="J38" s="9"/>
    </row>
    <row r="39" spans="1:10" s="1" customFormat="1" ht="26.55" customHeight="1" x14ac:dyDescent="0.25">
      <c r="A39" s="148"/>
      <c r="B39" s="150" t="s">
        <v>83</v>
      </c>
      <c r="C39" s="153" t="s">
        <v>84</v>
      </c>
      <c r="D39" s="135" t="s">
        <v>85</v>
      </c>
      <c r="E39" s="136"/>
      <c r="F39" s="4" t="s">
        <v>86</v>
      </c>
      <c r="G39" s="18"/>
      <c r="H39" s="25"/>
      <c r="I39" s="25"/>
      <c r="J39" s="9"/>
    </row>
    <row r="40" spans="1:10" s="1" customFormat="1" ht="26.55" customHeight="1" x14ac:dyDescent="0.25">
      <c r="A40" s="148"/>
      <c r="B40" s="150"/>
      <c r="C40" s="153"/>
      <c r="D40" s="137" t="s">
        <v>87</v>
      </c>
      <c r="E40" s="138"/>
      <c r="F40" s="4" t="s">
        <v>86</v>
      </c>
      <c r="G40" s="18"/>
      <c r="H40" s="25"/>
      <c r="I40" s="25"/>
      <c r="J40" s="9"/>
    </row>
    <row r="41" spans="1:10" s="1" customFormat="1" ht="26.55" customHeight="1" x14ac:dyDescent="0.25">
      <c r="A41" s="148"/>
      <c r="B41" s="151"/>
      <c r="C41" s="154"/>
      <c r="D41" s="137" t="s">
        <v>72</v>
      </c>
      <c r="E41" s="138"/>
      <c r="F41" s="26"/>
      <c r="G41" s="27"/>
      <c r="H41" s="25"/>
      <c r="I41" s="25"/>
      <c r="J41" s="9"/>
    </row>
    <row r="42" spans="1:10" s="1" customFormat="1" ht="15.6" x14ac:dyDescent="0.25">
      <c r="A42" s="139" t="s">
        <v>57</v>
      </c>
      <c r="B42" s="140"/>
      <c r="C42" s="140"/>
      <c r="D42" s="140"/>
      <c r="E42" s="140"/>
      <c r="F42" s="140"/>
      <c r="G42" s="140"/>
      <c r="H42" s="28">
        <f>H8+SUM(H15:H41)</f>
        <v>10</v>
      </c>
      <c r="I42" s="141" t="e">
        <f>J8+SUM(I15:I41)</f>
        <v>#VALUE!</v>
      </c>
      <c r="J42" s="142"/>
    </row>
    <row r="43" spans="1:10" ht="15" customHeight="1" x14ac:dyDescent="0.25">
      <c r="A43" s="143" t="s">
        <v>88</v>
      </c>
      <c r="B43" s="143"/>
      <c r="C43" s="143"/>
      <c r="D43" s="143"/>
      <c r="E43" s="143"/>
      <c r="F43" s="143"/>
      <c r="G43" s="143"/>
      <c r="H43" s="143"/>
      <c r="I43" s="143"/>
      <c r="J43" s="143"/>
    </row>
    <row r="44" spans="1:10" ht="88.05" customHeight="1" x14ac:dyDescent="0.25">
      <c r="A44" s="97" t="s">
        <v>89</v>
      </c>
      <c r="B44" s="97"/>
      <c r="C44" s="97"/>
      <c r="D44" s="97"/>
      <c r="E44" s="97"/>
      <c r="F44" s="97"/>
      <c r="G44" s="97"/>
      <c r="H44" s="97"/>
      <c r="I44" s="97"/>
      <c r="J44" s="97"/>
    </row>
    <row r="45" spans="1:10" ht="19.95" customHeight="1" x14ac:dyDescent="0.25">
      <c r="A45" s="144" t="s">
        <v>90</v>
      </c>
      <c r="B45" s="144"/>
      <c r="C45" s="144"/>
      <c r="D45" s="144"/>
      <c r="E45" s="144"/>
      <c r="F45" s="144"/>
      <c r="G45" s="144"/>
      <c r="H45" s="144"/>
      <c r="I45" s="144"/>
      <c r="J45" s="144"/>
    </row>
    <row r="46" spans="1:10" ht="16.05" customHeight="1" x14ac:dyDescent="0.25">
      <c r="A46" s="144" t="s">
        <v>91</v>
      </c>
      <c r="B46" s="144"/>
      <c r="C46" s="144"/>
      <c r="D46" s="144"/>
      <c r="E46" s="144"/>
      <c r="F46" s="144"/>
      <c r="G46" s="144"/>
      <c r="H46" s="144"/>
      <c r="I46" s="144"/>
      <c r="J46" s="144"/>
    </row>
  </sheetData>
  <mergeCells count="63">
    <mergeCell ref="A46:J46"/>
    <mergeCell ref="A12:A13"/>
    <mergeCell ref="A14:A41"/>
    <mergeCell ref="B15:B26"/>
    <mergeCell ref="B27:B38"/>
    <mergeCell ref="B39:B41"/>
    <mergeCell ref="C15:C17"/>
    <mergeCell ref="C18:C20"/>
    <mergeCell ref="C21:C23"/>
    <mergeCell ref="C24:C26"/>
    <mergeCell ref="C27:C29"/>
    <mergeCell ref="C30:C32"/>
    <mergeCell ref="C33:C35"/>
    <mergeCell ref="C36:C38"/>
    <mergeCell ref="C39:C41"/>
    <mergeCell ref="A42:G42"/>
    <mergeCell ref="I42:J42"/>
    <mergeCell ref="A43:J43"/>
    <mergeCell ref="A44:J44"/>
    <mergeCell ref="A45:J45"/>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D22:E22"/>
    <mergeCell ref="D23:E23"/>
    <mergeCell ref="D24:E24"/>
    <mergeCell ref="D25:E25"/>
    <mergeCell ref="D26:E26"/>
    <mergeCell ref="D17:E17"/>
    <mergeCell ref="D18:E18"/>
    <mergeCell ref="D19:E19"/>
    <mergeCell ref="D20:E20"/>
    <mergeCell ref="D21:E21"/>
    <mergeCell ref="B13:F13"/>
    <mergeCell ref="G13:J13"/>
    <mergeCell ref="D14:E14"/>
    <mergeCell ref="D15:E15"/>
    <mergeCell ref="D16:E16"/>
    <mergeCell ref="A6:C6"/>
    <mergeCell ref="D6:F6"/>
    <mergeCell ref="H6:J6"/>
    <mergeCell ref="B12:F12"/>
    <mergeCell ref="G12:J12"/>
    <mergeCell ref="A7:C11"/>
    <mergeCell ref="A2:J2"/>
    <mergeCell ref="A3:J3"/>
    <mergeCell ref="A4:C4"/>
    <mergeCell ref="D4:J4"/>
    <mergeCell ref="A5:C5"/>
    <mergeCell ref="D5:F5"/>
    <mergeCell ref="H5:J5"/>
  </mergeCells>
  <phoneticPr fontId="19" type="noConversion"/>
  <printOptions horizontalCentered="1"/>
  <pageMargins left="0.70866141732283505" right="0.70866141732283505" top="0.74803149606299202" bottom="0.74803149606299202" header="0.31496062992126" footer="0.31496062992126"/>
  <pageSetup paperSize="9" scale="72" orientation="landscape" r:id="rId1"/>
  <rowBreaks count="1" manualBreakCount="1">
    <brk id="42"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2024年项目支出绩效自评表 </vt:lpstr>
      <vt:lpstr>项目支出绩效自评表-填报注意事项</vt:lpstr>
      <vt:lpstr>'2024年项目支出绩效自评表 '!Print_Area</vt:lpstr>
      <vt:lpstr>'项目支出绩效自评表-填报注意事项'!Print_Area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Windows User</cp:lastModifiedBy>
  <cp:lastPrinted>2021-03-07T21:57:00Z</cp:lastPrinted>
  <dcterms:created xsi:type="dcterms:W3CDTF">2019-03-30T09:58:00Z</dcterms:created>
  <dcterms:modified xsi:type="dcterms:W3CDTF">2025-08-22T01:31:13Z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7CB8AAA41DF042D89843DDC801E36D39_13</vt:lpwstr>
  </property>
</Properties>
</file>