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2024年项目支出绩效自评表  " sheetId="2" r:id="rId1"/>
  </sheets>
  <definedNames>
    <definedName name="_xlnm.Print_Area" localSheetId="0">'2024年项目支出绩效自评表  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<sst xmlns="http://schemas.openxmlformats.org/spreadsheetml/2006/main" count="72" uniqueCount="60">
  <si>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项目支出绩效自评表</t>
  </si>
  <si>
    <t>（2024年度）</t>
  </si>
  <si>
    <t>项目名称</t>
  </si>
  <si>
    <t>法律知识服务平台项目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</si>
  <si>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</si>
  <si>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</si>
  <si>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</si>
  <si>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</si>
  <si>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</si>
  <si>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</si>
  <si>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</si>
  <si>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</si>
  <si>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</si>
  <si>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</si>
  <si>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</si>
  <si>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</si>
  <si>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</si>
  <si>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</si>
  <si>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</si>
  <si>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</si>
  <si>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</si>
  <si>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</si>
  <si>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</si>
  <si>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提供2024年度中国知网、法信的数据库服务</t>
  </si>
  <si>
    <t>已完成中国知网、法信2024年度全部数据更新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</si>
  <si>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</si>
  <si>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</si>
  <si>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</si>
  <si>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</si>
  <si>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</si>
  <si>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</si>
  <si>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</si>
  <si>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</si>
  <si>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</si>
  <si>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数据库更新及时</t>
  </si>
  <si>
    <t>优良</t>
  </si>
  <si>
    <t>能够按要求更新数据库</t>
  </si>
  <si>
    <t>个别时点数据库更新完毕后，数据库无法正常使用，需重装数据。后续将进一步与公司沟通，及时解决相关问题</t>
  </si>
  <si>
    <t>数据服务正常运行率</t>
  </si>
  <si>
    <t>≥99%</t>
  </si>
  <si>
    <t>数量指标</t>
  </si>
  <si>
    <t>数据服务数量</t>
  </si>
  <si>
    <t>2套</t>
  </si>
  <si>
    <t>时效指标</t>
  </si>
  <si>
    <t>项目服务于2024年全年</t>
  </si>
  <si>
    <t>完成了中国知网、法信2024年度全部数据更新</t>
  </si>
  <si>
    <t>成本指标（10分）</t>
  </si>
  <si>
    <t>经济成本指标</t>
  </si>
  <si>
    <t>项目总成本</t>
  </si>
  <si>
    <t>≤52.000000万元</t>
  </si>
  <si>
    <t>52.000000万元</t>
  </si>
  <si>
    <t>效
益
指
标
(30分)</t>
  </si>
  <si>
    <t>社会效益指标</t>
  </si>
  <si>
    <t>方便全市检察干警查询期刊资料，满足检察干警在办案过程中对法律、案例、专业知识的精准化需求</t>
  </si>
  <si>
    <t>数据库无法正常使用时影响干警资料查询</t>
  </si>
  <si>
    <t>满意度指标（10分）</t>
  </si>
  <si>
    <t>服务对象满意度指标</t>
  </si>
  <si>
    <t>干警满意度</t>
  </si>
  <si>
    <t>≥90%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</si>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</sst>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/>
    </xf>
    <xf numFmtId="0" fontId="3" fillId="0" borderId="3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justify" vertical="center"/>
    </xf>
    <xf numFmtId="176" fontId="3" fillId="0" borderId="1" xfId="52" applyNumberFormat="1" applyFont="1" applyBorder="1" applyAlignment="1">
      <alignment horizontal="center" vertical="center"/>
    </xf>
    <xf numFmtId="177" fontId="3" fillId="0" borderId="1" xfId="52" applyNumberFormat="1" applyFont="1" applyBorder="1" applyAlignment="1">
      <alignment horizontal="center" vertical="center"/>
    </xf>
    <xf numFmtId="0" fontId="3" fillId="0" borderId="3" xfId="51" applyFont="1" applyBorder="1" applyAlignment="1">
      <alignment horizontal="left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textRotation="255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43" fontId="3" fillId="0" borderId="5" xfId="52" applyNumberFormat="1" applyFont="1" applyBorder="1" applyAlignment="1">
      <alignment horizontal="center" vertical="center"/>
    </xf>
    <xf numFmtId="43" fontId="3" fillId="0" borderId="6" xfId="52" applyNumberFormat="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textRotation="255"/>
    </xf>
    <xf numFmtId="0" fontId="3" fillId="0" borderId="3" xfId="51" applyFont="1" applyBorder="1" applyAlignment="1">
      <alignment horizontal="left" vertical="center" wrapText="1"/>
    </xf>
    <xf numFmtId="0" fontId="3" fillId="0" borderId="8" xfId="51" applyFont="1" applyBorder="1" applyAlignment="1">
      <alignment horizontal="center" vertical="center" textRotation="255"/>
    </xf>
    <xf numFmtId="0" fontId="3" fillId="0" borderId="8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textRotation="255"/>
    </xf>
    <xf numFmtId="0" fontId="5" fillId="0" borderId="1" xfId="51" applyFont="1" applyBorder="1" applyAlignment="1">
      <alignment horizontal="center" vertical="center" wrapText="1"/>
    </xf>
    <xf numFmtId="0" fontId="5" fillId="0" borderId="9" xfId="5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0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9" fontId="3" fillId="0" borderId="1" xfId="51" applyNumberFormat="1" applyFont="1" applyBorder="1" applyAlignment="1">
      <alignment horizontal="center" vertical="center"/>
    </xf>
    <xf numFmtId="0" fontId="5" fillId="0" borderId="11" xfId="51" applyFont="1" applyBorder="1" applyAlignment="1">
      <alignment horizontal="left" vertical="center" wrapText="1"/>
    </xf>
    <xf numFmtId="0" fontId="5" fillId="0" borderId="12" xfId="51" applyFont="1" applyBorder="1" applyAlignment="1">
      <alignment horizontal="left" vertical="center" wrapText="1"/>
    </xf>
    <xf numFmtId="9" fontId="5" fillId="0" borderId="1" xfId="51" applyNumberFormat="1" applyFont="1" applyBorder="1" applyAlignment="1">
      <alignment horizontal="center" vertical="center" wrapText="1"/>
    </xf>
    <xf numFmtId="0" fontId="4" fillId="0" borderId="13" xfId="51" applyFont="1" applyBorder="1" applyAlignment="1">
      <alignment horizontal="center" vertical="center"/>
    </xf>
    <xf numFmtId="0" fontId="4" fillId="0" borderId="14" xfId="51" applyFont="1" applyBorder="1" applyAlignment="1">
      <alignment horizontal="center" vertical="center"/>
    </xf>
    <xf numFmtId="0" fontId="3" fillId="0" borderId="10" xfId="51" applyFont="1" applyBorder="1" applyAlignment="1">
      <alignment horizontal="center" vertical="center"/>
    </xf>
    <xf numFmtId="0" fontId="7" fillId="0" borderId="0" xfId="51" applyFont="1" applyBorder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 applyAlignment="1">
      <alignment vertical="center"/>
    </xf>
    <xf numFmtId="0" fontId="3" fillId="0" borderId="2" xfId="51" applyFont="1" applyBorder="1" applyAlignment="1">
      <alignment horizontal="center" vertical="center"/>
    </xf>
    <xf numFmtId="10" fontId="3" fillId="0" borderId="3" xfId="49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 wrapText="1"/>
    </xf>
    <xf numFmtId="43" fontId="3" fillId="0" borderId="7" xfId="52" applyNumberFormat="1" applyFont="1" applyBorder="1" applyAlignment="1">
      <alignment horizontal="center" vertical="center"/>
    </xf>
    <xf numFmtId="178" fontId="3" fillId="0" borderId="1" xfId="51" applyNumberFormat="1" applyFont="1" applyBorder="1" applyAlignment="1">
      <alignment horizontal="center" vertical="center" wrapText="1"/>
    </xf>
    <xf numFmtId="0" fontId="3" fillId="0" borderId="9" xfId="51" applyFont="1" applyBorder="1" applyAlignment="1">
      <alignment horizontal="left" vertical="center" wrapText="1"/>
    </xf>
    <xf numFmtId="178" fontId="5" fillId="0" borderId="1" xfId="51" applyNumberFormat="1" applyFont="1" applyBorder="1" applyAlignment="1">
      <alignment horizontal="center" vertical="center" wrapText="1"/>
    </xf>
    <xf numFmtId="0" fontId="3" fillId="0" borderId="10" xfId="51" applyFont="1" applyBorder="1" applyAlignment="1">
      <alignment horizontal="left" vertical="center" wrapText="1"/>
    </xf>
    <xf numFmtId="2" fontId="4" fillId="0" borderId="15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2012315" y="948690"/>
          <a:ext cx="12484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70" topLeftCell="A7" workbookViewId="0">
      <selection activeCell="L14" sqref="L14"/>
    </sheetView>
  </sheetViews>
  <sheetFormatPr defaultColWidth="9" defaultRowHeight="13.5"/>
  <cols>
    <col min="1" max="1" width="7.55752212389381" style="1" customWidth="1"/>
    <col min="2" max="2" width="9.66371681415929" style="1" customWidth="1"/>
    <col min="3" max="3" width="10.5575221238938" style="1" customWidth="1"/>
    <col min="4" max="4" width="17.6637168141593" style="1" customWidth="1"/>
    <col min="5" max="5" width="11.4424778761062" style="1" customWidth="1"/>
    <col min="6" max="6" width="15" style="1" customWidth="1"/>
    <col min="7" max="7" width="15.7787610619469" style="1" customWidth="1"/>
    <col min="8" max="8" width="6.7787610619469" style="1" customWidth="1"/>
    <col min="9" max="9" width="7.66371681415929" style="1" customWidth="1"/>
    <col min="10" max="10" width="18.8849557522124" style="1" customWidth="1"/>
    <col min="11" max="11" width="10.4424778761062" style="1" customWidth="1"/>
    <col min="12" max="16384" width="9" style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55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7.55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8.05" customHeight="1" spans="1:10">
      <c r="A5" s="6" t="s">
        <v>8</v>
      </c>
      <c r="B5" s="6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1" t="s">
        <v>14</v>
      </c>
    </row>
    <row r="6" ht="18.45" customHeight="1" spans="1:10">
      <c r="A6" s="8"/>
      <c r="B6" s="8"/>
      <c r="C6" s="8"/>
      <c r="D6" s="9" t="s">
        <v>15</v>
      </c>
      <c r="E6" s="10">
        <f>SUM(E7:E9)</f>
        <v>137</v>
      </c>
      <c r="F6" s="10">
        <f>SUM(F7:F9)</f>
        <v>52</v>
      </c>
      <c r="G6" s="10">
        <f>SUM(G7:G9)</f>
        <v>52</v>
      </c>
      <c r="H6" s="11">
        <f>SUM(H7:H9)</f>
        <v>10</v>
      </c>
      <c r="I6" s="42">
        <f>G6/F6</f>
        <v>1</v>
      </c>
      <c r="J6" s="43">
        <f>G6/F6*H6</f>
        <v>10</v>
      </c>
    </row>
    <row r="7" ht="18.45" customHeight="1" spans="1:10">
      <c r="A7" s="8"/>
      <c r="B7" s="8"/>
      <c r="C7" s="8"/>
      <c r="D7" s="12" t="s">
        <v>16</v>
      </c>
      <c r="E7" s="10">
        <v>137</v>
      </c>
      <c r="F7" s="10">
        <v>52</v>
      </c>
      <c r="G7" s="10">
        <v>52</v>
      </c>
      <c r="H7" s="11">
        <v>10</v>
      </c>
      <c r="I7" s="42">
        <f>G7/F7</f>
        <v>1</v>
      </c>
      <c r="J7" s="43">
        <f>G7/F7*H7</f>
        <v>10</v>
      </c>
    </row>
    <row r="8" ht="18.45" customHeight="1" spans="1:10">
      <c r="A8" s="8"/>
      <c r="B8" s="8"/>
      <c r="C8" s="8"/>
      <c r="D8" s="12" t="s">
        <v>17</v>
      </c>
      <c r="E8" s="10">
        <v>0</v>
      </c>
      <c r="F8" s="10">
        <v>0</v>
      </c>
      <c r="G8" s="10">
        <v>0</v>
      </c>
      <c r="H8" s="13" t="s">
        <v>18</v>
      </c>
      <c r="I8" s="13" t="s">
        <v>18</v>
      </c>
      <c r="J8" s="13" t="s">
        <v>18</v>
      </c>
    </row>
    <row r="9" ht="18.45" customHeight="1" spans="1:10">
      <c r="A9" s="8"/>
      <c r="B9" s="8"/>
      <c r="C9" s="8"/>
      <c r="D9" s="12" t="s">
        <v>19</v>
      </c>
      <c r="E9" s="10">
        <v>0</v>
      </c>
      <c r="F9" s="10">
        <v>0</v>
      </c>
      <c r="G9" s="10">
        <v>0</v>
      </c>
      <c r="H9" s="13" t="s">
        <v>18</v>
      </c>
      <c r="I9" s="13" t="s">
        <v>18</v>
      </c>
      <c r="J9" s="13" t="s">
        <v>18</v>
      </c>
    </row>
    <row r="10" ht="26.4" customHeight="1" spans="1:10">
      <c r="A10" s="14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44"/>
    </row>
    <row r="11" ht="54" customHeight="1" spans="1:10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</row>
    <row r="12" spans="1:10">
      <c r="A12" s="22" t="s">
        <v>25</v>
      </c>
      <c r="B12" s="23" t="s">
        <v>26</v>
      </c>
      <c r="C12" s="24" t="s">
        <v>27</v>
      </c>
      <c r="D12" s="24" t="s">
        <v>28</v>
      </c>
      <c r="E12" s="24"/>
      <c r="F12" s="24" t="s">
        <v>29</v>
      </c>
      <c r="G12" s="23" t="s">
        <v>30</v>
      </c>
      <c r="H12" s="23" t="s">
        <v>12</v>
      </c>
      <c r="I12" s="23" t="s">
        <v>14</v>
      </c>
      <c r="J12" s="23" t="s">
        <v>31</v>
      </c>
    </row>
    <row r="13" ht="61.95" customHeight="1" spans="1:10">
      <c r="A13" s="25"/>
      <c r="B13" s="26" t="s">
        <v>32</v>
      </c>
      <c r="C13" s="27" t="s">
        <v>33</v>
      </c>
      <c r="D13" s="28" t="s">
        <v>34</v>
      </c>
      <c r="E13" s="28"/>
      <c r="F13" s="4" t="s">
        <v>35</v>
      </c>
      <c r="G13" s="5" t="s">
        <v>36</v>
      </c>
      <c r="H13" s="5">
        <v>10</v>
      </c>
      <c r="I13" s="45">
        <v>7</v>
      </c>
      <c r="J13" s="5" t="s">
        <v>37</v>
      </c>
    </row>
    <row r="14" ht="27" customHeight="1" spans="1:10">
      <c r="A14" s="25"/>
      <c r="B14" s="26"/>
      <c r="C14" s="29"/>
      <c r="D14" s="30" t="s">
        <v>38</v>
      </c>
      <c r="E14" s="30"/>
      <c r="F14" s="31" t="s">
        <v>39</v>
      </c>
      <c r="G14" s="31" t="s">
        <v>39</v>
      </c>
      <c r="H14" s="5">
        <v>10</v>
      </c>
      <c r="I14" s="45">
        <v>10</v>
      </c>
      <c r="J14" s="5"/>
    </row>
    <row r="15" ht="27" customHeight="1" spans="1:10">
      <c r="A15" s="25"/>
      <c r="B15" s="26"/>
      <c r="C15" s="26" t="s">
        <v>40</v>
      </c>
      <c r="D15" s="30" t="s">
        <v>41</v>
      </c>
      <c r="E15" s="30"/>
      <c r="F15" s="31" t="s">
        <v>42</v>
      </c>
      <c r="G15" s="31" t="s">
        <v>42</v>
      </c>
      <c r="H15" s="5">
        <v>10</v>
      </c>
      <c r="I15" s="45">
        <v>10</v>
      </c>
      <c r="J15" s="5"/>
    </row>
    <row r="16" ht="76.2" customHeight="1" spans="1:10">
      <c r="A16" s="25"/>
      <c r="B16" s="26"/>
      <c r="C16" s="26" t="s">
        <v>43</v>
      </c>
      <c r="D16" s="30" t="s">
        <v>44</v>
      </c>
      <c r="E16" s="30"/>
      <c r="F16" s="4" t="s">
        <v>35</v>
      </c>
      <c r="G16" s="5" t="s">
        <v>45</v>
      </c>
      <c r="H16" s="5">
        <v>10</v>
      </c>
      <c r="I16" s="45">
        <v>10</v>
      </c>
      <c r="J16" s="5"/>
    </row>
    <row r="17" ht="46.95" customHeight="1" spans="1:10">
      <c r="A17" s="25"/>
      <c r="B17" s="26" t="s">
        <v>46</v>
      </c>
      <c r="C17" s="26" t="s">
        <v>47</v>
      </c>
      <c r="D17" s="30" t="s">
        <v>48</v>
      </c>
      <c r="E17" s="30"/>
      <c r="F17" s="4" t="s">
        <v>49</v>
      </c>
      <c r="G17" s="5" t="s">
        <v>50</v>
      </c>
      <c r="H17" s="5">
        <v>10</v>
      </c>
      <c r="I17" s="45">
        <v>10</v>
      </c>
      <c r="J17" s="13"/>
    </row>
    <row r="18" ht="40.05" customHeight="1" spans="1:10">
      <c r="A18" s="25"/>
      <c r="B18" s="26" t="s">
        <v>51</v>
      </c>
      <c r="C18" s="26" t="s">
        <v>52</v>
      </c>
      <c r="D18" s="28" t="s">
        <v>53</v>
      </c>
      <c r="E18" s="28"/>
      <c r="F18" s="4" t="s">
        <v>35</v>
      </c>
      <c r="G18" s="4" t="s">
        <v>35</v>
      </c>
      <c r="H18" s="5">
        <v>30</v>
      </c>
      <c r="I18" s="45">
        <v>25</v>
      </c>
      <c r="J18" s="46" t="s">
        <v>54</v>
      </c>
    </row>
    <row r="19" ht="43.95" customHeight="1" spans="1:10">
      <c r="A19" s="25"/>
      <c r="B19" s="26" t="s">
        <v>55</v>
      </c>
      <c r="C19" s="26" t="s">
        <v>56</v>
      </c>
      <c r="D19" s="32" t="s">
        <v>57</v>
      </c>
      <c r="E19" s="33"/>
      <c r="F19" s="26" t="s">
        <v>58</v>
      </c>
      <c r="G19" s="34">
        <v>0.95</v>
      </c>
      <c r="H19" s="26">
        <v>10</v>
      </c>
      <c r="I19" s="47">
        <v>8</v>
      </c>
      <c r="J19" s="48"/>
    </row>
    <row r="20" ht="19.5" customHeight="1" spans="1:10">
      <c r="A20" s="35" t="s">
        <v>59</v>
      </c>
      <c r="B20" s="36"/>
      <c r="C20" s="36"/>
      <c r="D20" s="36"/>
      <c r="E20" s="36"/>
      <c r="F20" s="36"/>
      <c r="G20" s="36"/>
      <c r="H20" s="37">
        <v>100</v>
      </c>
      <c r="I20" s="49">
        <f>SUM(I13:I19)+J7</f>
        <v>90</v>
      </c>
      <c r="J20" s="50"/>
    </row>
    <row r="21" ht="15" customHeight="1" spans="1:10">
      <c r="A21" s="38"/>
      <c r="B21" s="38"/>
      <c r="C21" s="38"/>
      <c r="D21" s="38"/>
      <c r="E21" s="38"/>
      <c r="F21" s="38"/>
      <c r="G21" s="38"/>
      <c r="H21" s="38"/>
      <c r="I21" s="38"/>
      <c r="J21" s="38"/>
    </row>
    <row r="22" ht="81" customHeight="1" spans="1:10">
      <c r="A22" s="39"/>
      <c r="B22" s="39"/>
      <c r="C22" s="39"/>
      <c r="D22" s="39"/>
      <c r="E22" s="39"/>
      <c r="F22" s="39"/>
      <c r="G22" s="39"/>
      <c r="H22" s="39"/>
      <c r="I22" s="39"/>
      <c r="J22" s="39"/>
    </row>
    <row r="23" spans="1:10">
      <c r="A23" s="40"/>
      <c r="B23" s="40"/>
      <c r="C23" s="40"/>
      <c r="D23" s="40"/>
      <c r="E23" s="40"/>
      <c r="F23" s="40"/>
      <c r="G23" s="40"/>
      <c r="H23" s="40"/>
      <c r="I23" s="40"/>
      <c r="J23" s="40"/>
    </row>
    <row r="24" spans="1:10">
      <c r="A24" s="40"/>
      <c r="B24" s="40"/>
      <c r="C24" s="40"/>
      <c r="D24" s="40"/>
      <c r="E24" s="40"/>
      <c r="F24" s="40"/>
      <c r="G24" s="40"/>
      <c r="H24" s="40"/>
      <c r="I24" s="40"/>
      <c r="J24" s="40"/>
    </row>
  </sheetData>
  <mergeCells count="31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I20:J20"/>
    <mergeCell ref="A21:J21"/>
    <mergeCell ref="A22:J22"/>
    <mergeCell ref="A23:J23"/>
    <mergeCell ref="A24:J24"/>
    <mergeCell ref="A10:A11"/>
    <mergeCell ref="A12:A19"/>
    <mergeCell ref="B13:B16"/>
    <mergeCell ref="C13:C14"/>
    <mergeCell ref="J18:J19"/>
    <mergeCell ref="A5:C9"/>
  </mergeCells>
  <printOptions horizontalCentered="1"/>
  <pageMargins left="0.708661417322835" right="0.708661417322835" top="0.748031496062992" bottom="0.748031496062992" header="0.31496062992126" footer="0.31496062992126"/>
  <pageSetup paperSize="9" scale="6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mazhe</dc:creator>
  <cp:lastModifiedBy>　　　　　　</cp:lastModifiedBy>
  <dcterms:created xsi:type="dcterms:W3CDTF">2025-03-13T07:37:00Z</dcterms:created>
  <dcterms:modified xsi:type="dcterms:W3CDTF">2025-08-21T10:13:15Z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3221FFA98A364393A9A9BE01BE91E779_11</vt:lpwstr>
  </property>
  <property fmtid="{D5CDD505-2E9C-101B-9397-08002B2CF9AE}" pid="3" name="KSOProductBuildVer">
    <vt:lpwstr>2052-12.1.0.21915</vt:lpwstr>
  </property>
</Properties>
</file>