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计划科工作\绩效\2025年\绩效公开\101北京市人民检察院0826\101\2024年绩效公开\新建文件夹\市检察院项目支出绩效自评表\"/>
    </mc:Choice>
  </mc:AlternateContent>
  <bookViews>
    <workbookView xWindow="0" yWindow="0" windowWidth="18348" windowHeight="8052"/>
  </bookViews>
  <sheets>
    <sheet name="2024年项目支出绩效自评表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5" l="1"/>
  <c r="H18" i="5"/>
  <c r="J7" i="5"/>
  <c r="I7" i="5"/>
  <c r="J6" i="5"/>
  <c r="I6" i="5"/>
  <c r="H6" i="5"/>
  <c r="G6" i="5"/>
  <c r="F6" i="5"/>
  <c r="E6" i="5"/>
</calcChain>
</file>

<file path=xl/sharedStrings.xml><?xml version="1.0" encoding="utf-8"?>
<sst xmlns="http://schemas.openxmlformats.org/spreadsheetml/2006/main" count="64" uniqueCount="55">
  <si>
    <t>项目支出绩效自评表</t>
  </si>
  <si>
    <t>（2024年度）</t>
  </si>
  <si>
    <t>项目名称</t>
  </si>
  <si>
    <t>检察服日常换装项目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</si>
  <si>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</si>
  <si>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</si>
  <si>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</si>
  <si>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</si>
  <si>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</si>
  <si>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</si>
  <si>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</si>
  <si>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</si>
  <si>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</si>
  <si>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</si>
  <si>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</si>
  <si>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</si>
  <si>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</si>
  <si>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</si>
  <si>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</si>
  <si>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</si>
  <si>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</si>
  <si>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</si>
  <si>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</si>
  <si>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完成2024年新招录人员检察服购置工作，并于2024年底前送货。通过统一配发检察服，规范了检察人员着装，加强检察机关规范化建设，维护检察机关的良好形象。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</si>
  <si>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</si>
  <si>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</si>
  <si>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</si>
  <si>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</si>
  <si>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</si>
  <si>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</si>
  <si>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</si>
  <si>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质量指标</t>
  </si>
  <si>
    <t>服装质量符合标准</t>
  </si>
  <si>
    <t>优良</t>
  </si>
  <si>
    <t>产品质量符合合同中对标准的要求</t>
  </si>
  <si>
    <t>时效指标</t>
  </si>
  <si>
    <t>项目启动和完成及时性</t>
  </si>
  <si>
    <t>项目启动及时，完成时限符合既定要求</t>
  </si>
  <si>
    <t>时间把控稍显紧张,下一步工作开展中进一步做好统筹和时间安排</t>
  </si>
  <si>
    <t>成本指标（10分）</t>
  </si>
  <si>
    <t>经济成本指标</t>
  </si>
  <si>
    <t>项目总成本</t>
  </si>
  <si>
    <t>≤81.455万元</t>
  </si>
  <si>
    <t>81.455万元</t>
  </si>
  <si>
    <t>效
益
指
标
(30分)</t>
  </si>
  <si>
    <t>社会效益指标</t>
  </si>
  <si>
    <t>通过统一配发检察服，规范检察人员着装，加强检察机关规范化建设，维护检察机关的良好形象</t>
  </si>
  <si>
    <t>达到了规范人员着装、维护检察形象的既定目标</t>
  </si>
  <si>
    <t>受服装标准限额要求，随着物价水平提高，服装质量标准有待提高</t>
  </si>
  <si>
    <t>满意度指标
（10分）</t>
  </si>
  <si>
    <t>服务对象满意度指标</t>
  </si>
  <si>
    <t>着装干警满意度</t>
  </si>
  <si>
    <t>≥85%</t>
  </si>
  <si>
    <t>总分：</t>
  </si>
  <si>
    <t>根据最高检《人民检察院检察制服着装管理规定》标准，为2024年新招录人员统一购置更换检察服。通过统一配发检察服，规范检察人员着装，加强检察机关规范化建设，维护检察机关的良好形象。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</si>
</sst>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0.000000_);[Red]\(0.000000\)"/>
    <numFmt numFmtId="179" formatCode="0.00_);[Red]\(0.00\)"/>
  </numFmts>
  <fonts count="10" x14ac:knownFonts="1">
    <font>
      <sz val="11"/>
      <color theme="1"/>
      <name val="等线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2" fillId="0" borderId="2" xfId="4" applyFont="1" applyBorder="1" applyAlignment="1">
      <alignment horizontal="center" vertical="center"/>
    </xf>
    <xf numFmtId="0" fontId="2" fillId="0" borderId="10" xfId="4" applyFont="1" applyBorder="1" applyAlignment="1">
      <alignment horizontal="center" vertical="center" wrapText="1"/>
    </xf>
    <xf numFmtId="178" fontId="2" fillId="0" borderId="2" xfId="6" applyNumberFormat="1" applyFont="1" applyBorder="1" applyAlignment="1">
      <alignment horizontal="center" vertical="center"/>
    </xf>
    <xf numFmtId="179" fontId="2" fillId="0" borderId="2" xfId="6" applyNumberFormat="1" applyFont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21" xfId="4" applyFont="1" applyBorder="1" applyAlignment="1">
      <alignment horizontal="center" vertical="center" wrapText="1"/>
    </xf>
    <xf numFmtId="0" fontId="2" fillId="0" borderId="22" xfId="4" applyFont="1" applyBorder="1" applyAlignment="1">
      <alignment horizontal="center" vertical="center"/>
    </xf>
    <xf numFmtId="0" fontId="2" fillId="0" borderId="22" xfId="4" applyFont="1" applyBorder="1" applyAlignment="1">
      <alignment horizontal="center" vertical="center" wrapText="1"/>
    </xf>
    <xf numFmtId="0" fontId="3" fillId="0" borderId="27" xfId="4" applyFont="1" applyBorder="1" applyAlignment="1">
      <alignment horizontal="center" vertical="center" wrapText="1"/>
    </xf>
    <xf numFmtId="9" fontId="2" fillId="0" borderId="2" xfId="4" applyNumberFormat="1" applyFont="1" applyFill="1" applyBorder="1" applyAlignment="1">
      <alignment horizontal="center" vertical="center"/>
    </xf>
    <xf numFmtId="9" fontId="2" fillId="0" borderId="2" xfId="4" applyNumberFormat="1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3" fillId="0" borderId="15" xfId="4" applyFont="1" applyBorder="1" applyAlignment="1">
      <alignment horizontal="center" vertical="center" wrapText="1"/>
    </xf>
    <xf numFmtId="0" fontId="3" fillId="0" borderId="20" xfId="4" applyFont="1" applyBorder="1" applyAlignment="1">
      <alignment horizontal="center" vertical="center" wrapText="1"/>
    </xf>
    <xf numFmtId="0" fontId="3" fillId="0" borderId="30" xfId="4" applyFont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/>
    </xf>
    <xf numFmtId="0" fontId="2" fillId="0" borderId="19" xfId="4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/>
    </xf>
    <xf numFmtId="0" fontId="5" fillId="0" borderId="16" xfId="4" applyFont="1" applyBorder="1" applyAlignment="1">
      <alignment horizontal="center" vertical="center"/>
    </xf>
    <xf numFmtId="0" fontId="5" fillId="0" borderId="17" xfId="4" applyFont="1" applyBorder="1" applyAlignment="1">
      <alignment horizontal="center" vertical="center"/>
    </xf>
    <xf numFmtId="0" fontId="5" fillId="0" borderId="32" xfId="4" applyFont="1" applyBorder="1" applyAlignment="1">
      <alignment horizontal="center" vertical="center"/>
    </xf>
    <xf numFmtId="0" fontId="6" fillId="0" borderId="0" xfId="4" applyFont="1" applyBorder="1" applyAlignment="1">
      <alignment horizontal="left" vertical="center"/>
    </xf>
    <xf numFmtId="0" fontId="6" fillId="0" borderId="0" xfId="4" applyFont="1" applyAlignment="1">
      <alignment horizontal="left" vertical="center" wrapText="1"/>
    </xf>
    <xf numFmtId="0" fontId="6" fillId="0" borderId="0" xfId="4" applyFont="1" applyAlignment="1">
      <alignment vertical="center"/>
    </xf>
    <xf numFmtId="0" fontId="2" fillId="0" borderId="10" xfId="4" applyFont="1" applyBorder="1" applyAlignment="1">
      <alignment horizontal="center" vertical="center"/>
    </xf>
    <xf numFmtId="10" fontId="2" fillId="0" borderId="22" xfId="2" applyNumberFormat="1" applyFont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 wrapText="1"/>
    </xf>
    <xf numFmtId="2" fontId="2" fillId="0" borderId="22" xfId="4" applyNumberFormat="1" applyFont="1" applyFill="1" applyBorder="1" applyAlignment="1">
      <alignment horizontal="center" vertical="center"/>
    </xf>
    <xf numFmtId="2" fontId="2" fillId="0" borderId="33" xfId="4" applyNumberFormat="1" applyFont="1" applyFill="1" applyBorder="1" applyAlignment="1">
      <alignment horizontal="center" vertical="center"/>
    </xf>
    <xf numFmtId="0" fontId="2" fillId="0" borderId="33" xfId="4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/>
    </xf>
    <xf numFmtId="2" fontId="5" fillId="0" borderId="18" xfId="1" applyNumberFormat="1" applyFont="1" applyBorder="1" applyAlignment="1">
      <alignment horizontal="center" vertical="center"/>
    </xf>
    <xf numFmtId="2" fontId="5" fillId="0" borderId="10" xfId="1" applyNumberFormat="1" applyFont="1" applyBorder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/>
    </xf>
    <xf numFmtId="0" fontId="2" fillId="0" borderId="4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/>
    </xf>
    <xf numFmtId="0" fontId="2" fillId="0" borderId="13" xfId="4" applyFont="1" applyBorder="1" applyAlignment="1">
      <alignment horizontal="center" vertical="center"/>
    </xf>
    <xf numFmtId="0" fontId="2" fillId="0" borderId="14" xfId="4" applyFont="1" applyBorder="1" applyAlignment="1">
      <alignment horizontal="center" vertical="center"/>
    </xf>
    <xf numFmtId="0" fontId="2" fillId="0" borderId="16" xfId="4" applyFont="1" applyBorder="1" applyAlignment="1">
      <alignment horizontal="center" vertical="center" wrapText="1"/>
    </xf>
    <xf numFmtId="0" fontId="2" fillId="0" borderId="17" xfId="4" applyFont="1" applyBorder="1" applyAlignment="1">
      <alignment horizontal="center" vertical="center" wrapText="1"/>
    </xf>
    <xf numFmtId="0" fontId="2" fillId="0" borderId="18" xfId="4" applyFont="1" applyBorder="1" applyAlignment="1">
      <alignment horizontal="center" vertical="center" wrapText="1"/>
    </xf>
    <xf numFmtId="43" fontId="2" fillId="0" borderId="7" xfId="6" applyNumberFormat="1" applyFont="1" applyBorder="1" applyAlignment="1">
      <alignment horizontal="center" vertical="center"/>
    </xf>
    <xf numFmtId="43" fontId="2" fillId="0" borderId="8" xfId="6" applyNumberFormat="1" applyFont="1" applyBorder="1" applyAlignment="1">
      <alignment horizontal="center" vertical="center"/>
    </xf>
    <xf numFmtId="43" fontId="2" fillId="0" borderId="9" xfId="6" applyNumberFormat="1" applyFont="1" applyBorder="1" applyAlignment="1">
      <alignment horizontal="center" vertical="center"/>
    </xf>
    <xf numFmtId="0" fontId="2" fillId="0" borderId="12" xfId="4" applyFont="1" applyBorder="1" applyAlignment="1">
      <alignment horizontal="center" vertical="center" wrapText="1"/>
    </xf>
    <xf numFmtId="0" fontId="2" fillId="0" borderId="13" xfId="4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2" fillId="0" borderId="12" xfId="4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center" vertical="center" wrapText="1"/>
    </xf>
    <xf numFmtId="0" fontId="2" fillId="0" borderId="19" xfId="4" applyFont="1" applyFill="1" applyBorder="1" applyAlignment="1">
      <alignment horizontal="center" vertical="center" wrapText="1"/>
    </xf>
    <xf numFmtId="0" fontId="2" fillId="0" borderId="23" xfId="4" applyFont="1" applyBorder="1" applyAlignment="1">
      <alignment horizontal="center" vertical="center"/>
    </xf>
    <xf numFmtId="0" fontId="2" fillId="0" borderId="24" xfId="4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29" xfId="4" applyFont="1" applyFill="1" applyBorder="1" applyAlignment="1">
      <alignment horizontal="center" vertical="center" wrapText="1"/>
    </xf>
    <xf numFmtId="0" fontId="2" fillId="0" borderId="31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11" xfId="4" applyFont="1" applyBorder="1" applyAlignment="1">
      <alignment horizontal="center" vertical="center" wrapText="1"/>
    </xf>
    <xf numFmtId="0" fontId="2" fillId="0" borderId="10" xfId="4" applyFont="1" applyBorder="1" applyAlignment="1">
      <alignment horizontal="center" vertical="center" wrapText="1"/>
    </xf>
    <xf numFmtId="0" fontId="2" fillId="0" borderId="15" xfId="4" applyFont="1" applyBorder="1" applyAlignment="1">
      <alignment horizontal="center" vertical="center" textRotation="255"/>
    </xf>
    <xf numFmtId="0" fontId="2" fillId="0" borderId="10" xfId="4" applyFont="1" applyBorder="1" applyAlignment="1">
      <alignment horizontal="center" vertical="center" textRotation="255"/>
    </xf>
    <xf numFmtId="0" fontId="2" fillId="0" borderId="20" xfId="4" applyFont="1" applyBorder="1" applyAlignment="1">
      <alignment horizontal="center" vertical="center" textRotation="255"/>
    </xf>
    <xf numFmtId="0" fontId="2" fillId="0" borderId="25" xfId="4" applyFont="1" applyBorder="1" applyAlignment="1">
      <alignment horizontal="center" vertical="center" textRotation="255"/>
    </xf>
    <xf numFmtId="0" fontId="2" fillId="0" borderId="32" xfId="4" applyFont="1" applyBorder="1" applyAlignment="1">
      <alignment horizontal="center" vertical="center" textRotation="255"/>
    </xf>
    <xf numFmtId="0" fontId="3" fillId="0" borderId="26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</cellXfs>
  <cellStyles count="7">
    <cellStyle name="百分比 2" xfId="2"/>
    <cellStyle name="常规" xfId="0" builtinId="0"/>
    <cellStyle name="常规 2" xfId="3"/>
    <cellStyle name="常规 3" xfId="4"/>
    <cellStyle name="常规 5" xfId="5"/>
    <cellStyle name="千位分隔" xfId="1" builtinId="3"/>
    <cellStyle name="千位分隔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4</xdr:col>
      <xdr:colOff>0</xdr:colOff>
      <xdr:row>4</xdr:row>
      <xdr:rowOff>259080</xdr:rowOff>
    </xdr:to>
    <xdr:cxnSp macro="">
      <xdr:nvCxnSpPr>
        <xdr:cNvPr id="2" name="直接连接符 1"/>
        <xdr:cNvCxnSpPr/>
      </xdr:nvCxnSpPr>
      <xdr:spPr>
        <a:xfrm>
          <a:off x="645795" y="1034415"/>
          <a:ext cx="1339215" cy="2590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Normal="100" workbookViewId="0">
      <selection activeCell="L11" sqref="L11"/>
    </sheetView>
  </sheetViews>
  <sheetFormatPr defaultColWidth="9" defaultRowHeight="13.8" x14ac:dyDescent="0.25"/>
  <cols>
    <col min="2" max="4" width="6.21875" customWidth="1"/>
    <col min="5" max="7" width="10.21875" customWidth="1"/>
  </cols>
  <sheetData>
    <row r="1" spans="1:10" ht="17.399999999999999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7.399999999999999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1" t="s">
        <v>2</v>
      </c>
      <c r="B3" s="38" t="s">
        <v>3</v>
      </c>
      <c r="C3" s="39"/>
      <c r="D3" s="39"/>
      <c r="E3" s="39"/>
      <c r="F3" s="39"/>
      <c r="G3" s="39"/>
      <c r="H3" s="39"/>
      <c r="I3" s="39"/>
      <c r="J3" s="40"/>
    </row>
    <row r="4" spans="1:10" ht="32.4" customHeight="1" x14ac:dyDescent="0.25">
      <c r="A4" s="1" t="s">
        <v>4</v>
      </c>
      <c r="B4" s="38" t="s">
        <v>5</v>
      </c>
      <c r="C4" s="39"/>
      <c r="D4" s="39"/>
      <c r="E4" s="39"/>
      <c r="F4" s="40"/>
      <c r="G4" s="1" t="s">
        <v>6</v>
      </c>
      <c r="H4" s="41" t="s">
        <v>7</v>
      </c>
      <c r="I4" s="42"/>
      <c r="J4" s="43"/>
    </row>
    <row r="5" spans="1:10" ht="21.6" x14ac:dyDescent="0.25">
      <c r="A5" s="70" t="s">
        <v>8</v>
      </c>
      <c r="B5" s="44"/>
      <c r="C5" s="45"/>
      <c r="D5" s="4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7" t="s">
        <v>14</v>
      </c>
    </row>
    <row r="6" spans="1:10" x14ac:dyDescent="0.25">
      <c r="A6" s="71"/>
      <c r="B6" s="47" t="s">
        <v>15</v>
      </c>
      <c r="C6" s="48"/>
      <c r="D6" s="49"/>
      <c r="E6" s="3">
        <f t="shared" ref="E6:H6" si="0">SUM(E7:E9)</f>
        <v>81.477000000000004</v>
      </c>
      <c r="F6" s="3">
        <f t="shared" si="0"/>
        <v>81.454999999999998</v>
      </c>
      <c r="G6" s="3">
        <f t="shared" si="0"/>
        <v>81.454999999999998</v>
      </c>
      <c r="H6" s="4">
        <f t="shared" si="0"/>
        <v>10</v>
      </c>
      <c r="I6" s="28">
        <f>G6/F6</f>
        <v>1</v>
      </c>
      <c r="J6" s="29">
        <f>G6/F6*H6</f>
        <v>10</v>
      </c>
    </row>
    <row r="7" spans="1:10" x14ac:dyDescent="0.25">
      <c r="A7" s="71"/>
      <c r="B7" s="47" t="s">
        <v>16</v>
      </c>
      <c r="C7" s="48"/>
      <c r="D7" s="49"/>
      <c r="E7" s="3">
        <v>81.477000000000004</v>
      </c>
      <c r="F7" s="3">
        <v>81.454999999999998</v>
      </c>
      <c r="G7" s="3">
        <v>81.454999999999998</v>
      </c>
      <c r="H7" s="4">
        <v>10</v>
      </c>
      <c r="I7" s="28">
        <f>G7/F7</f>
        <v>1</v>
      </c>
      <c r="J7" s="29">
        <f>G7/F7*H7</f>
        <v>10</v>
      </c>
    </row>
    <row r="8" spans="1:10" x14ac:dyDescent="0.25">
      <c r="A8" s="71"/>
      <c r="B8" s="47" t="s">
        <v>17</v>
      </c>
      <c r="C8" s="48"/>
      <c r="D8" s="49"/>
      <c r="E8" s="3">
        <v>0</v>
      </c>
      <c r="F8" s="3">
        <v>0</v>
      </c>
      <c r="G8" s="3">
        <v>0</v>
      </c>
      <c r="H8" s="5" t="s">
        <v>18</v>
      </c>
      <c r="I8" s="5" t="s">
        <v>18</v>
      </c>
      <c r="J8" s="5" t="s">
        <v>18</v>
      </c>
    </row>
    <row r="9" spans="1:10" x14ac:dyDescent="0.25">
      <c r="A9" s="72"/>
      <c r="B9" s="47" t="s">
        <v>19</v>
      </c>
      <c r="C9" s="48"/>
      <c r="D9" s="49"/>
      <c r="E9" s="3">
        <v>0</v>
      </c>
      <c r="F9" s="3">
        <v>0</v>
      </c>
      <c r="G9" s="3">
        <v>0</v>
      </c>
      <c r="H9" s="5" t="s">
        <v>18</v>
      </c>
      <c r="I9" s="5" t="s">
        <v>18</v>
      </c>
      <c r="J9" s="5" t="s">
        <v>18</v>
      </c>
    </row>
    <row r="10" spans="1:10" x14ac:dyDescent="0.25">
      <c r="A10" s="73" t="s">
        <v>20</v>
      </c>
      <c r="B10" s="50" t="s">
        <v>21</v>
      </c>
      <c r="C10" s="51"/>
      <c r="D10" s="51"/>
      <c r="E10" s="51"/>
      <c r="F10" s="52"/>
      <c r="G10" s="53" t="s">
        <v>22</v>
      </c>
      <c r="H10" s="54"/>
      <c r="I10" s="54"/>
      <c r="J10" s="55"/>
    </row>
    <row r="11" spans="1:10" ht="60.6" customHeight="1" x14ac:dyDescent="0.25">
      <c r="A11" s="74"/>
      <c r="B11" s="56" t="s">
        <v>54</v>
      </c>
      <c r="C11" s="57"/>
      <c r="D11" s="57"/>
      <c r="E11" s="57"/>
      <c r="F11" s="58"/>
      <c r="G11" s="59" t="s">
        <v>23</v>
      </c>
      <c r="H11" s="60"/>
      <c r="I11" s="60"/>
      <c r="J11" s="61"/>
    </row>
    <row r="12" spans="1:10" ht="44.4" customHeight="1" x14ac:dyDescent="0.25">
      <c r="A12" s="75" t="s">
        <v>24</v>
      </c>
      <c r="B12" s="6" t="s">
        <v>25</v>
      </c>
      <c r="C12" s="7" t="s">
        <v>26</v>
      </c>
      <c r="D12" s="62" t="s">
        <v>27</v>
      </c>
      <c r="E12" s="63"/>
      <c r="F12" s="7" t="s">
        <v>28</v>
      </c>
      <c r="G12" s="8" t="s">
        <v>29</v>
      </c>
      <c r="H12" s="8" t="s">
        <v>12</v>
      </c>
      <c r="I12" s="8" t="s">
        <v>14</v>
      </c>
      <c r="J12" s="8" t="s">
        <v>30</v>
      </c>
    </row>
    <row r="13" spans="1:10" ht="32.4" x14ac:dyDescent="0.25">
      <c r="A13" s="76"/>
      <c r="B13" s="78"/>
      <c r="C13" s="9" t="s">
        <v>31</v>
      </c>
      <c r="D13" s="64" t="s">
        <v>32</v>
      </c>
      <c r="E13" s="65"/>
      <c r="F13" s="10" t="s">
        <v>33</v>
      </c>
      <c r="G13" s="11" t="s">
        <v>34</v>
      </c>
      <c r="H13" s="12">
        <v>20</v>
      </c>
      <c r="I13" s="30">
        <v>20</v>
      </c>
      <c r="J13" s="12"/>
    </row>
    <row r="14" spans="1:10" ht="64.8" x14ac:dyDescent="0.25">
      <c r="A14" s="76"/>
      <c r="B14" s="79"/>
      <c r="C14" s="13" t="s">
        <v>35</v>
      </c>
      <c r="D14" s="66" t="s">
        <v>36</v>
      </c>
      <c r="E14" s="67"/>
      <c r="F14" s="10" t="s">
        <v>33</v>
      </c>
      <c r="G14" s="11" t="s">
        <v>37</v>
      </c>
      <c r="H14" s="12">
        <v>20</v>
      </c>
      <c r="I14" s="30">
        <v>19</v>
      </c>
      <c r="J14" s="12" t="s">
        <v>38</v>
      </c>
    </row>
    <row r="15" spans="1:10" ht="32.4" x14ac:dyDescent="0.25">
      <c r="A15" s="76"/>
      <c r="B15" s="14" t="s">
        <v>39</v>
      </c>
      <c r="C15" s="15" t="s">
        <v>40</v>
      </c>
      <c r="D15" s="68" t="s">
        <v>41</v>
      </c>
      <c r="E15" s="69"/>
      <c r="F15" s="17" t="s">
        <v>42</v>
      </c>
      <c r="G15" s="12" t="s">
        <v>43</v>
      </c>
      <c r="H15" s="18">
        <v>10</v>
      </c>
      <c r="I15" s="30">
        <v>10</v>
      </c>
      <c r="J15" s="12"/>
    </row>
    <row r="16" spans="1:10" ht="97.2" customHeight="1" x14ac:dyDescent="0.25">
      <c r="A16" s="76"/>
      <c r="B16" s="19" t="s">
        <v>44</v>
      </c>
      <c r="C16" s="19" t="s">
        <v>45</v>
      </c>
      <c r="D16" s="64" t="s">
        <v>46</v>
      </c>
      <c r="E16" s="65"/>
      <c r="F16" s="20" t="s">
        <v>33</v>
      </c>
      <c r="G16" s="5" t="s">
        <v>47</v>
      </c>
      <c r="H16" s="16">
        <v>30</v>
      </c>
      <c r="I16" s="31">
        <v>24</v>
      </c>
      <c r="J16" s="32" t="s">
        <v>48</v>
      </c>
    </row>
    <row r="17" spans="1:10" ht="43.2" x14ac:dyDescent="0.25">
      <c r="A17" s="77"/>
      <c r="B17" s="19" t="s">
        <v>49</v>
      </c>
      <c r="C17" s="19" t="s">
        <v>50</v>
      </c>
      <c r="D17" s="64" t="s">
        <v>51</v>
      </c>
      <c r="E17" s="65"/>
      <c r="F17" s="1" t="s">
        <v>52</v>
      </c>
      <c r="G17" s="10">
        <v>0.97</v>
      </c>
      <c r="H17" s="5">
        <v>10</v>
      </c>
      <c r="I17" s="33">
        <v>10</v>
      </c>
      <c r="J17" s="5"/>
    </row>
    <row r="18" spans="1:10" x14ac:dyDescent="0.25">
      <c r="A18" s="21" t="s">
        <v>53</v>
      </c>
      <c r="B18" s="22"/>
      <c r="C18" s="22"/>
      <c r="D18" s="22"/>
      <c r="E18" s="22"/>
      <c r="F18" s="22"/>
      <c r="G18" s="22"/>
      <c r="H18" s="23">
        <f>SUM(H13:H17)+H6</f>
        <v>100</v>
      </c>
      <c r="I18" s="34">
        <f>J6+SUM(I13:I17)</f>
        <v>93</v>
      </c>
      <c r="J18" s="35"/>
    </row>
    <row r="19" spans="1:10" ht="14.4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ht="14.4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ht="14.4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pans="1:10" ht="14.4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</row>
  </sheetData>
  <mergeCells count="24">
    <mergeCell ref="A5:A9"/>
    <mergeCell ref="A10:A11"/>
    <mergeCell ref="A12:A17"/>
    <mergeCell ref="B13:B14"/>
    <mergeCell ref="D13:E13"/>
    <mergeCell ref="D14:E14"/>
    <mergeCell ref="D15:E15"/>
    <mergeCell ref="D16:E16"/>
    <mergeCell ref="D17:E17"/>
    <mergeCell ref="B10:F10"/>
    <mergeCell ref="G10:J10"/>
    <mergeCell ref="B11:F11"/>
    <mergeCell ref="G11:J11"/>
    <mergeCell ref="D12:E12"/>
    <mergeCell ref="B5:D5"/>
    <mergeCell ref="B6:D6"/>
    <mergeCell ref="B7:D7"/>
    <mergeCell ref="B8:D8"/>
    <mergeCell ref="B9:D9"/>
    <mergeCell ref="A1:J1"/>
    <mergeCell ref="A2:J2"/>
    <mergeCell ref="B3:J3"/>
    <mergeCell ref="B4:F4"/>
    <mergeCell ref="H4:J4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Windows User</cp:lastModifiedBy>
  <cp:lastPrinted>2021-03-07T05:57:00Z</cp:lastPrinted>
  <dcterms:created xsi:type="dcterms:W3CDTF">2019-03-29T17:58:00Z</dcterms:created>
  <dcterms:modified xsi:type="dcterms:W3CDTF">2025-08-27T02:52:57Z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EF5A6687931A400E8DCFD87F6C6015BB_13</vt:lpwstr>
  </property>
</Properties>
</file>