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4决算公开202508\北京市人民检察院2024年决算\2024年绩效公开\市检察院项目支出绩效自评表\"/>
    </mc:Choice>
  </mc:AlternateContent>
  <bookViews>
    <workbookView xWindow="0" yWindow="0" windowWidth="18350" windowHeight="8060"/>
  </bookViews>
  <sheets>
    <sheet name="2024年项目支出绩效自评表 " sheetId="5" r:id="rId1"/>
  </sheets>
  <definedNames>
    <definedName name="_xlnm.Print_Area" localSheetId="0">'2024年项目支出绩效自评表 '!$A$1:$J$19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5" l="1"/>
  <c r="H19" i="5"/>
  <c r="J7" i="5"/>
  <c r="I7" i="5"/>
  <c r="J6" i="5"/>
  <c r="I6" i="5"/>
  <c r="H6" i="5"/>
  <c r="G6" i="5"/>
  <c r="F6" i="5"/>
  <c r="E6" i="5"/>
</calcChain>
</file>

<file path=xl/sharedStrings.xml><?xml version="1.0" encoding="utf-8"?>
<sst xmlns="http://schemas.openxmlformats.org/spreadsheetml/2006/main" count="70" uniqueCount="61">
  <si>
    <t>项目支出绩效自评表</t>
  </si>
  <si>
    <t>（2024年度）</t>
  </si>
  <si>
    <t>项目名称</t>
  </si>
  <si>
    <t>安检安保服务项目</t>
  </si>
  <si>
    <t>主管部门</t>
  </si>
  <si>
    <t>北京市人民检察院</t>
  </si>
  <si>
    <t>实施单位</t>
  </si>
  <si>
    <t>北京市人民检察院(本级)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</si>
  <si>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</si>
  <si>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</si>
  <si>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</si>
  <si>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</si>
  <si>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</si>
  <si>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</si>
  <si>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</si>
  <si>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</si>
  <si>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</si>
  <si>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</si>
  <si>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</si>
  <si>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</si>
  <si>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</si>
  <si>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</si>
  <si>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</si>
  <si>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向社会购买安检安保服务，对目标区域实施安全保卫，做好维护安保秩序、防火、防盗、防破坏工作，预防和制止侵害检察业务安全的行为发生。</t>
  </si>
  <si>
    <t>通过向社会购买安检安保服务，切实保障了检察业务工作安检和安保工作需求，对确认的目标、区域实施了安全保卫，完成了维护安保秩序、防火、防盗、防破坏工作，有效预防和制止了侵害安全的行为发生。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</si>
  <si>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</si>
  <si>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</si>
  <si>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</si>
  <si>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</si>
  <si>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</si>
  <si>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</si>
  <si>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</si>
  <si>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(40分)</t>
  </si>
  <si>
    <t>质量指标</t>
  </si>
  <si>
    <t>安检安保服务要求：年龄18-40岁之间，身高不低于170cm。项目确保双方约定的目标区域实施安全保卫，做好维护安保秩序、防火、防盗、防破坏工作，预防和制止侵害甲方安全的行为发生</t>
  </si>
  <si>
    <t>优良</t>
  </si>
  <si>
    <t>部分保安员身高未达170cm</t>
  </si>
  <si>
    <t>数量指标</t>
  </si>
  <si>
    <t>安检安保服务（占地面积）</t>
  </si>
  <si>
    <t>13000平方米</t>
  </si>
  <si>
    <t>时效指标</t>
  </si>
  <si>
    <t>采购及时性</t>
  </si>
  <si>
    <t>高</t>
  </si>
  <si>
    <t>完成情况好</t>
  </si>
  <si>
    <t>成本指标（10分）</t>
  </si>
  <si>
    <t>经济成本指标</t>
  </si>
  <si>
    <t>项目总成本</t>
  </si>
  <si>
    <t>≤300.550100万元</t>
  </si>
  <si>
    <t>300.5501万元</t>
  </si>
  <si>
    <t>效
益
指
标
(30分)</t>
  </si>
  <si>
    <t>社会效益指标</t>
  </si>
  <si>
    <t>维护北京市人民检察院的正常办公秩序，顺利开展各项检察工作</t>
  </si>
  <si>
    <t>完成情况良好</t>
  </si>
  <si>
    <t>满意度指标
（10分）</t>
  </si>
  <si>
    <t>服务对象满意度指标</t>
  </si>
  <si>
    <t>全院干警满意度</t>
  </si>
  <si>
    <t>≥98%</t>
  </si>
  <si>
    <t>满意度95%，未达到指标</t>
  </si>
  <si>
    <t>进一步加强对安保公司的管理，要求其加强对保安人员的教育，使用规范用语，提升服务满意率</t>
  </si>
  <si>
    <t>总分：</t>
  </si>
  <si>
    <t>部分保安员身高未达到合同要求，下一步加强对安保公司的考核，要求公司按合同约定配备符合要求的安保人员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</si>
</sst>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0.00_);[Red]\(0.00\)"/>
    <numFmt numFmtId="179" formatCode="0.000000_);[Red]\(0.000000\)"/>
  </numFmts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.5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/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rgb="FFC2C3C4"/>
      </bottom>
      <diagonal/>
    </border>
    <border>
      <left/>
      <right style="thin">
        <color theme="1"/>
      </right>
      <top style="thin">
        <color theme="1"/>
      </top>
      <bottom style="thin">
        <color rgb="FFC2C3C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4">
      <alignment vertical="center"/>
    </xf>
    <xf numFmtId="0" fontId="1" fillId="0" borderId="0" xfId="4" applyFill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 wrapText="1"/>
    </xf>
    <xf numFmtId="178" fontId="3" fillId="0" borderId="1" xfId="6" applyNumberFormat="1" applyFont="1" applyBorder="1" applyAlignment="1">
      <alignment horizontal="center" vertical="center"/>
    </xf>
    <xf numFmtId="0" fontId="3" fillId="0" borderId="3" xfId="4" applyFont="1" applyBorder="1" applyAlignment="1">
      <alignment horizontal="justify" vertical="center"/>
    </xf>
    <xf numFmtId="179" fontId="3" fillId="0" borderId="1" xfId="6" applyNumberFormat="1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" fillId="0" borderId="9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Fill="1" applyBorder="1" applyAlignment="1">
      <alignment horizontal="center" vertical="center" wrapText="1"/>
    </xf>
    <xf numFmtId="0" fontId="5" fillId="0" borderId="12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5" fillId="0" borderId="14" xfId="4" applyFont="1" applyBorder="1" applyAlignment="1">
      <alignment horizontal="center" vertical="center" wrapText="1"/>
    </xf>
    <xf numFmtId="0" fontId="3" fillId="0" borderId="17" xfId="4" applyFont="1" applyBorder="1" applyAlignment="1">
      <alignment horizontal="center" vertical="center"/>
    </xf>
    <xf numFmtId="0" fontId="3" fillId="0" borderId="7" xfId="4" applyFont="1" applyFill="1" applyBorder="1" applyAlignment="1">
      <alignment horizontal="center" vertical="center"/>
    </xf>
    <xf numFmtId="0" fontId="5" fillId="0" borderId="4" xfId="4" applyFont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/>
    </xf>
    <xf numFmtId="0" fontId="5" fillId="0" borderId="21" xfId="4" applyFont="1" applyBorder="1" applyAlignment="1">
      <alignment horizontal="center" vertical="center" wrapText="1"/>
    </xf>
    <xf numFmtId="0" fontId="5" fillId="0" borderId="2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0" fontId="3" fillId="0" borderId="7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3" fillId="0" borderId="17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/>
    </xf>
    <xf numFmtId="10" fontId="3" fillId="0" borderId="3" xfId="2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 wrapText="1"/>
    </xf>
    <xf numFmtId="2" fontId="3" fillId="0" borderId="3" xfId="4" applyNumberFormat="1" applyFont="1" applyFill="1" applyBorder="1" applyAlignment="1">
      <alignment horizontal="center" vertical="center"/>
    </xf>
    <xf numFmtId="2" fontId="3" fillId="0" borderId="29" xfId="4" applyNumberFormat="1" applyFont="1" applyFill="1" applyBorder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2" fillId="0" borderId="0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 wrapText="1"/>
    </xf>
    <xf numFmtId="43" fontId="3" fillId="0" borderId="5" xfId="6" applyNumberFormat="1" applyFont="1" applyFill="1" applyBorder="1" applyAlignment="1">
      <alignment horizontal="center" vertical="center"/>
    </xf>
    <xf numFmtId="43" fontId="3" fillId="0" borderId="6" xfId="6" applyNumberFormat="1" applyFont="1" applyFill="1" applyBorder="1" applyAlignment="1">
      <alignment horizontal="center" vertical="center"/>
    </xf>
    <xf numFmtId="43" fontId="3" fillId="0" borderId="7" xfId="6" applyNumberFormat="1" applyFont="1" applyFill="1" applyBorder="1" applyAlignment="1">
      <alignment horizontal="center" vertical="center"/>
    </xf>
    <xf numFmtId="0" fontId="3" fillId="0" borderId="3" xfId="4" applyFont="1" applyBorder="1" applyAlignment="1">
      <alignment horizontal="left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3" fillId="0" borderId="5" xfId="4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3" fillId="0" borderId="19" xfId="4" applyFont="1" applyFill="1" applyBorder="1" applyAlignment="1">
      <alignment horizontal="left" vertical="center" wrapText="1"/>
    </xf>
    <xf numFmtId="0" fontId="3" fillId="0" borderId="20" xfId="4" applyFont="1" applyFill="1" applyBorder="1" applyAlignment="1">
      <alignment horizontal="left" vertical="center" wrapText="1"/>
    </xf>
    <xf numFmtId="0" fontId="3" fillId="0" borderId="15" xfId="4" applyFont="1" applyFill="1" applyBorder="1" applyAlignment="1">
      <alignment horizontal="left" vertical="center" wrapText="1"/>
    </xf>
    <xf numFmtId="0" fontId="3" fillId="0" borderId="23" xfId="4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4" fillId="0" borderId="19" xfId="4" applyFont="1" applyBorder="1" applyAlignment="1">
      <alignment horizontal="center" vertical="center"/>
    </xf>
    <xf numFmtId="0" fontId="4" fillId="0" borderId="28" xfId="4" applyFont="1" applyBorder="1" applyAlignment="1">
      <alignment horizontal="center" vertical="center"/>
    </xf>
    <xf numFmtId="2" fontId="4" fillId="0" borderId="20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0" fontId="7" fillId="0" borderId="0" xfId="4" applyFont="1" applyBorder="1" applyAlignment="1">
      <alignment horizontal="left" vertical="center"/>
    </xf>
    <xf numFmtId="0" fontId="7" fillId="0" borderId="0" xfId="4" applyFont="1" applyAlignment="1">
      <alignment horizontal="left" vertical="center" wrapText="1"/>
    </xf>
    <xf numFmtId="0" fontId="7" fillId="0" borderId="0" xfId="4" applyFont="1" applyAlignment="1">
      <alignment vertical="center"/>
    </xf>
    <xf numFmtId="0" fontId="3" fillId="0" borderId="4" xfId="4" applyFont="1" applyBorder="1" applyAlignment="1">
      <alignment horizontal="center" vertical="center" textRotation="255"/>
    </xf>
    <xf numFmtId="0" fontId="3" fillId="0" borderId="2" xfId="4" applyFont="1" applyBorder="1" applyAlignment="1">
      <alignment horizontal="center" vertical="center" textRotation="255"/>
    </xf>
    <xf numFmtId="0" fontId="3" fillId="0" borderId="8" xfId="4" applyFont="1" applyBorder="1" applyAlignment="1">
      <alignment horizontal="center" vertical="center" textRotation="255"/>
    </xf>
    <xf numFmtId="0" fontId="3" fillId="0" borderId="10" xfId="4" applyFont="1" applyBorder="1" applyAlignment="1">
      <alignment horizontal="center" vertical="center" textRotation="255"/>
    </xf>
    <xf numFmtId="0" fontId="3" fillId="0" borderId="15" xfId="4" applyFont="1" applyBorder="1" applyAlignment="1">
      <alignment horizontal="center" vertical="center" textRotation="255"/>
    </xf>
    <xf numFmtId="0" fontId="5" fillId="0" borderId="11" xfId="4" applyFont="1" applyBorder="1" applyAlignment="1">
      <alignment horizontal="center" vertical="center" wrapText="1"/>
    </xf>
    <xf numFmtId="0" fontId="5" fillId="0" borderId="13" xfId="4" applyFont="1" applyBorder="1" applyAlignment="1">
      <alignment horizontal="center" vertical="center" wrapText="1"/>
    </xf>
    <xf numFmtId="0" fontId="5" fillId="0" borderId="18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</cellXfs>
  <cellStyles count="7">
    <cellStyle name="百分比 2" xfId="2"/>
    <cellStyle name="常规" xfId="0" builtinId="0"/>
    <cellStyle name="常规 2" xfId="3"/>
    <cellStyle name="常规 3" xfId="4"/>
    <cellStyle name="常规 5" xfId="5"/>
    <cellStyle name="千位分隔" xfId="1" builtinId="3"/>
    <cellStyle name="千位分隔 2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4</xdr:row>
      <xdr:rowOff>12700</xdr:rowOff>
    </xdr:from>
    <xdr:to>
      <xdr:col>3</xdr:col>
      <xdr:colOff>1923142</xdr:colOff>
      <xdr:row>4</xdr:row>
      <xdr:rowOff>326572</xdr:rowOff>
    </xdr:to>
    <xdr:cxnSp macro="">
      <xdr:nvCxnSpPr>
        <xdr:cNvPr id="2" name="直接连接符 1"/>
        <xdr:cNvCxnSpPr/>
      </xdr:nvCxnSpPr>
      <xdr:spPr>
        <a:xfrm>
          <a:off x="2012315" y="948690"/>
          <a:ext cx="12249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topLeftCell="A10" zoomScaleNormal="70" workbookViewId="0">
      <selection activeCell="J13" sqref="J13"/>
    </sheetView>
  </sheetViews>
  <sheetFormatPr defaultColWidth="9" defaultRowHeight="14" x14ac:dyDescent="0.25"/>
  <cols>
    <col min="1" max="1" width="7.54296875" style="1" customWidth="1"/>
    <col min="2" max="2" width="9.6328125" style="1" customWidth="1"/>
    <col min="3" max="3" width="10.54296875" style="1" customWidth="1"/>
    <col min="4" max="4" width="17.36328125" style="1" customWidth="1"/>
    <col min="5" max="5" width="12.1796875" style="1" customWidth="1"/>
    <col min="6" max="6" width="14.08984375" style="1" customWidth="1"/>
    <col min="7" max="7" width="14.54296875" style="2" customWidth="1"/>
    <col min="8" max="8" width="9.36328125" style="2" customWidth="1"/>
    <col min="9" max="9" width="11.1796875" style="2" customWidth="1"/>
    <col min="10" max="10" width="16.6328125" style="2" customWidth="1"/>
    <col min="11" max="11" width="10.453125" style="1" customWidth="1"/>
    <col min="12" max="16384" width="9" style="1"/>
  </cols>
  <sheetData>
    <row r="1" spans="1:10" ht="21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7.5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7.5" customHeight="1" x14ac:dyDescent="0.25">
      <c r="A3" s="37" t="s">
        <v>2</v>
      </c>
      <c r="B3" s="37"/>
      <c r="C3" s="37"/>
      <c r="D3" s="37" t="s">
        <v>3</v>
      </c>
      <c r="E3" s="37"/>
      <c r="F3" s="37"/>
      <c r="G3" s="37"/>
      <c r="H3" s="37"/>
      <c r="I3" s="37"/>
      <c r="J3" s="37"/>
    </row>
    <row r="4" spans="1:10" ht="17.5" customHeight="1" x14ac:dyDescent="0.25">
      <c r="A4" s="37" t="s">
        <v>4</v>
      </c>
      <c r="B4" s="37"/>
      <c r="C4" s="37"/>
      <c r="D4" s="37" t="s">
        <v>5</v>
      </c>
      <c r="E4" s="37"/>
      <c r="F4" s="37"/>
      <c r="G4" s="4" t="s">
        <v>6</v>
      </c>
      <c r="H4" s="38" t="s">
        <v>7</v>
      </c>
      <c r="I4" s="38"/>
      <c r="J4" s="38"/>
    </row>
    <row r="5" spans="1:10" ht="37.5" customHeight="1" x14ac:dyDescent="0.25">
      <c r="A5" s="75" t="s">
        <v>8</v>
      </c>
      <c r="B5" s="75"/>
      <c r="C5" s="75"/>
      <c r="D5" s="7"/>
      <c r="E5" s="6" t="s">
        <v>9</v>
      </c>
      <c r="F5" s="6" t="s">
        <v>10</v>
      </c>
      <c r="G5" s="8" t="s">
        <v>11</v>
      </c>
      <c r="H5" s="9" t="s">
        <v>12</v>
      </c>
      <c r="I5" s="8" t="s">
        <v>13</v>
      </c>
      <c r="J5" s="30" t="s">
        <v>14</v>
      </c>
    </row>
    <row r="6" spans="1:10" ht="18.5" customHeight="1" x14ac:dyDescent="0.25">
      <c r="A6" s="76"/>
      <c r="B6" s="76"/>
      <c r="C6" s="76"/>
      <c r="D6" s="10" t="s">
        <v>15</v>
      </c>
      <c r="E6" s="11">
        <f t="shared" ref="E6:H6" si="0">SUM(E7:E9)</f>
        <v>309.60000000000002</v>
      </c>
      <c r="F6" s="11">
        <f t="shared" si="0"/>
        <v>300.55009999999999</v>
      </c>
      <c r="G6" s="11">
        <f t="shared" si="0"/>
        <v>300.55009999999999</v>
      </c>
      <c r="H6" s="9">
        <f t="shared" si="0"/>
        <v>10</v>
      </c>
      <c r="I6" s="31">
        <f>G6/F6</f>
        <v>1</v>
      </c>
      <c r="J6" s="32">
        <f>G6/F6*H6</f>
        <v>10</v>
      </c>
    </row>
    <row r="7" spans="1:10" ht="18.5" customHeight="1" x14ac:dyDescent="0.25">
      <c r="A7" s="76"/>
      <c r="B7" s="76"/>
      <c r="C7" s="76"/>
      <c r="D7" s="12" t="s">
        <v>16</v>
      </c>
      <c r="E7" s="11">
        <v>309.60000000000002</v>
      </c>
      <c r="F7" s="11">
        <v>300.55009999999999</v>
      </c>
      <c r="G7" s="11">
        <v>300.55009999999999</v>
      </c>
      <c r="H7" s="9">
        <v>10</v>
      </c>
      <c r="I7" s="31">
        <f>G7/F7</f>
        <v>1</v>
      </c>
      <c r="J7" s="32">
        <f>G7/F7*H7</f>
        <v>10</v>
      </c>
    </row>
    <row r="8" spans="1:10" ht="18.5" customHeight="1" x14ac:dyDescent="0.25">
      <c r="A8" s="76"/>
      <c r="B8" s="76"/>
      <c r="C8" s="76"/>
      <c r="D8" s="12" t="s">
        <v>17</v>
      </c>
      <c r="E8" s="11">
        <v>0</v>
      </c>
      <c r="F8" s="11">
        <v>0</v>
      </c>
      <c r="G8" s="11">
        <v>0</v>
      </c>
      <c r="H8" s="5" t="s">
        <v>18</v>
      </c>
      <c r="I8" s="5" t="s">
        <v>18</v>
      </c>
      <c r="J8" s="5" t="s">
        <v>18</v>
      </c>
    </row>
    <row r="9" spans="1:10" ht="18.5" customHeight="1" x14ac:dyDescent="0.25">
      <c r="A9" s="76"/>
      <c r="B9" s="76"/>
      <c r="C9" s="76"/>
      <c r="D9" s="12" t="s">
        <v>19</v>
      </c>
      <c r="E9" s="11">
        <v>0</v>
      </c>
      <c r="F9" s="11">
        <v>0</v>
      </c>
      <c r="G9" s="11">
        <v>0</v>
      </c>
      <c r="H9" s="5" t="s">
        <v>18</v>
      </c>
      <c r="I9" s="5" t="s">
        <v>18</v>
      </c>
      <c r="J9" s="5" t="s">
        <v>18</v>
      </c>
    </row>
    <row r="10" spans="1:10" ht="17.5" customHeight="1" x14ac:dyDescent="0.25">
      <c r="A10" s="67" t="s">
        <v>20</v>
      </c>
      <c r="B10" s="39" t="s">
        <v>21</v>
      </c>
      <c r="C10" s="40"/>
      <c r="D10" s="40"/>
      <c r="E10" s="40"/>
      <c r="F10" s="41"/>
      <c r="G10" s="42" t="s">
        <v>22</v>
      </c>
      <c r="H10" s="43"/>
      <c r="I10" s="43"/>
      <c r="J10" s="44"/>
    </row>
    <row r="11" spans="1:10" ht="81.5" customHeight="1" x14ac:dyDescent="0.25">
      <c r="A11" s="68"/>
      <c r="B11" s="45" t="s">
        <v>23</v>
      </c>
      <c r="C11" s="45"/>
      <c r="D11" s="45"/>
      <c r="E11" s="45"/>
      <c r="F11" s="45"/>
      <c r="G11" s="46" t="s">
        <v>24</v>
      </c>
      <c r="H11" s="46"/>
      <c r="I11" s="46"/>
      <c r="J11" s="46"/>
    </row>
    <row r="12" spans="1:10" ht="24" x14ac:dyDescent="0.25">
      <c r="A12" s="69" t="s">
        <v>25</v>
      </c>
      <c r="B12" s="13" t="s">
        <v>26</v>
      </c>
      <c r="C12" s="14" t="s">
        <v>27</v>
      </c>
      <c r="D12" s="47" t="s">
        <v>28</v>
      </c>
      <c r="E12" s="48"/>
      <c r="F12" s="14" t="s">
        <v>29</v>
      </c>
      <c r="G12" s="15" t="s">
        <v>30</v>
      </c>
      <c r="H12" s="15" t="s">
        <v>12</v>
      </c>
      <c r="I12" s="15" t="s">
        <v>14</v>
      </c>
      <c r="J12" s="15" t="s">
        <v>31</v>
      </c>
    </row>
    <row r="13" spans="1:10" ht="72" x14ac:dyDescent="0.25">
      <c r="A13" s="70"/>
      <c r="B13" s="72" t="s">
        <v>32</v>
      </c>
      <c r="C13" s="16" t="s">
        <v>33</v>
      </c>
      <c r="D13" s="49" t="s">
        <v>34</v>
      </c>
      <c r="E13" s="49"/>
      <c r="F13" s="17" t="s">
        <v>35</v>
      </c>
      <c r="G13" s="18" t="s">
        <v>36</v>
      </c>
      <c r="H13" s="15">
        <v>20</v>
      </c>
      <c r="I13" s="33">
        <v>12</v>
      </c>
      <c r="J13" s="15" t="s">
        <v>60</v>
      </c>
    </row>
    <row r="14" spans="1:10" ht="36" customHeight="1" x14ac:dyDescent="0.25">
      <c r="A14" s="70"/>
      <c r="B14" s="73"/>
      <c r="C14" s="19" t="s">
        <v>37</v>
      </c>
      <c r="D14" s="50" t="s">
        <v>38</v>
      </c>
      <c r="E14" s="51"/>
      <c r="F14" s="20" t="s">
        <v>39</v>
      </c>
      <c r="G14" s="21" t="s">
        <v>39</v>
      </c>
      <c r="H14" s="15">
        <v>10</v>
      </c>
      <c r="I14" s="33">
        <v>10</v>
      </c>
      <c r="J14" s="15"/>
    </row>
    <row r="15" spans="1:10" ht="36" customHeight="1" x14ac:dyDescent="0.25">
      <c r="A15" s="70"/>
      <c r="B15" s="74"/>
      <c r="C15" s="22" t="s">
        <v>40</v>
      </c>
      <c r="D15" s="52" t="s">
        <v>41</v>
      </c>
      <c r="E15" s="53"/>
      <c r="F15" s="6" t="s">
        <v>42</v>
      </c>
      <c r="G15" s="23" t="s">
        <v>43</v>
      </c>
      <c r="H15" s="15">
        <v>10</v>
      </c>
      <c r="I15" s="33">
        <v>10</v>
      </c>
      <c r="J15" s="15"/>
    </row>
    <row r="16" spans="1:10" ht="36" customHeight="1" x14ac:dyDescent="0.25">
      <c r="A16" s="70"/>
      <c r="B16" s="24" t="s">
        <v>44</v>
      </c>
      <c r="C16" s="25" t="s">
        <v>45</v>
      </c>
      <c r="D16" s="54" t="s">
        <v>46</v>
      </c>
      <c r="E16" s="55"/>
      <c r="F16" s="26" t="s">
        <v>47</v>
      </c>
      <c r="G16" s="23" t="s">
        <v>48</v>
      </c>
      <c r="H16" s="15">
        <v>10</v>
      </c>
      <c r="I16" s="33">
        <v>10</v>
      </c>
      <c r="J16" s="15"/>
    </row>
    <row r="17" spans="1:10" ht="62" customHeight="1" x14ac:dyDescent="0.25">
      <c r="A17" s="70"/>
      <c r="B17" s="24" t="s">
        <v>49</v>
      </c>
      <c r="C17" s="25" t="s">
        <v>50</v>
      </c>
      <c r="D17" s="56" t="s">
        <v>51</v>
      </c>
      <c r="E17" s="57"/>
      <c r="F17" s="6" t="s">
        <v>35</v>
      </c>
      <c r="G17" s="15" t="s">
        <v>52</v>
      </c>
      <c r="H17" s="27">
        <v>30</v>
      </c>
      <c r="I17" s="33">
        <v>30</v>
      </c>
      <c r="J17" s="15"/>
    </row>
    <row r="18" spans="1:10" ht="69" customHeight="1" x14ac:dyDescent="0.25">
      <c r="A18" s="71"/>
      <c r="B18" s="28" t="s">
        <v>53</v>
      </c>
      <c r="C18" s="28" t="s">
        <v>54</v>
      </c>
      <c r="D18" s="58" t="s">
        <v>55</v>
      </c>
      <c r="E18" s="59"/>
      <c r="F18" s="3" t="s">
        <v>56</v>
      </c>
      <c r="G18" s="5" t="s">
        <v>57</v>
      </c>
      <c r="H18" s="27">
        <v>10</v>
      </c>
      <c r="I18" s="34">
        <v>7</v>
      </c>
      <c r="J18" s="15" t="s">
        <v>58</v>
      </c>
    </row>
    <row r="19" spans="1:10" ht="30" customHeight="1" x14ac:dyDescent="0.25">
      <c r="A19" s="60" t="s">
        <v>59</v>
      </c>
      <c r="B19" s="61"/>
      <c r="C19" s="61"/>
      <c r="D19" s="61"/>
      <c r="E19" s="61"/>
      <c r="F19" s="61"/>
      <c r="G19" s="61"/>
      <c r="H19" s="29">
        <f>SUM(H13:H18)+H6</f>
        <v>100</v>
      </c>
      <c r="I19" s="62">
        <f>J6+SUM(I13:I18)</f>
        <v>89</v>
      </c>
      <c r="J19" s="63"/>
    </row>
    <row r="20" spans="1:10" ht="15" customHeight="1" x14ac:dyDescent="0.25">
      <c r="A20" s="64"/>
      <c r="B20" s="64"/>
      <c r="C20" s="64"/>
      <c r="D20" s="64"/>
      <c r="E20" s="64"/>
      <c r="F20" s="64"/>
      <c r="G20" s="64"/>
      <c r="H20" s="64"/>
      <c r="I20" s="64"/>
      <c r="J20" s="64"/>
    </row>
    <row r="21" spans="1:10" ht="81" customHeight="1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</row>
    <row r="22" spans="1:10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</row>
    <row r="23" spans="1:10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</row>
  </sheetData>
  <mergeCells count="28">
    <mergeCell ref="A5:C9"/>
    <mergeCell ref="A22:J22"/>
    <mergeCell ref="A23:J23"/>
    <mergeCell ref="A10:A11"/>
    <mergeCell ref="A12:A18"/>
    <mergeCell ref="B13:B15"/>
    <mergeCell ref="D18:E18"/>
    <mergeCell ref="A19:G19"/>
    <mergeCell ref="I19:J19"/>
    <mergeCell ref="A20:J20"/>
    <mergeCell ref="A21:J21"/>
    <mergeCell ref="D13:E13"/>
    <mergeCell ref="D14:E14"/>
    <mergeCell ref="D15:E15"/>
    <mergeCell ref="D16:E16"/>
    <mergeCell ref="D17:E17"/>
    <mergeCell ref="B10:F10"/>
    <mergeCell ref="G10:J10"/>
    <mergeCell ref="B11:F11"/>
    <mergeCell ref="G11:J11"/>
    <mergeCell ref="D12:E12"/>
    <mergeCell ref="A1:J1"/>
    <mergeCell ref="A2:J2"/>
    <mergeCell ref="A3:C3"/>
    <mergeCell ref="D3:J3"/>
    <mergeCell ref="A4:C4"/>
    <mergeCell ref="D4:F4"/>
    <mergeCell ref="H4:J4"/>
  </mergeCells>
  <phoneticPr fontId="9" type="noConversion"/>
  <pageMargins left="0.70866099999999999" right="0.70866099999999999" top="0.748031" bottom="0.748031" header="0.31496099999999999" footer="0.748031"/>
  <pageSetup paperSize="9" scale="62" orientation="portrait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2024年项目支出绩效自评表 </vt:lpstr>
      <vt:lpstr>'2024年项目支出绩效自评表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cp:lastPrinted>2025-08-25T10:06:19Z</cp:lastPrinted>
  <dcterms:created xsi:type="dcterms:W3CDTF">2025-04-26T04:43:00Z</dcterms:created>
  <dcterms:modified xsi:type="dcterms:W3CDTF">2025-08-25T10:20:54Z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E2E1B264EF954554AE5A3E7E8302B361_12</vt:lpwstr>
  </property>
  <property fmtid="{D5CDD505-2E9C-101B-9397-08002B2CF9AE}" pid="3" name="KSOProductBuildVer">
    <vt:lpwstr>2052-12.1.0.21915</vt:lpwstr>
  </property>
</Properties>
</file>