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4决算公开202508\北京市人民检察院2024年决算\2024年绩效公开\市检察院项目支出绩效自评表\"/>
    </mc:Choice>
  </mc:AlternateContent>
  <bookViews>
    <workbookView xWindow="0" yWindow="0" windowWidth="18350" windowHeight="8060"/>
  </bookViews>
  <sheets>
    <sheet name="2024年项目支出绩效自评表  " sheetId="2" r:id="rId1"/>
  </sheets>
  <definedNames>
    <definedName name="_xlnm.Print_Area" localSheetId="0">'2024年项目支出绩效自评表  '!$A$1:$J$20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2" l="1"/>
  <c r="H20" i="2"/>
  <c r="J7" i="2"/>
  <c r="I7" i="2"/>
  <c r="J6" i="2"/>
  <c r="I6" i="2"/>
  <c r="H6" i="2"/>
  <c r="G6" i="2"/>
  <c r="F6" i="2"/>
  <c r="E6" i="2"/>
</calcChain>
</file>

<file path=xl/sharedStrings.xml><?xml version="1.0" encoding="utf-8"?>
<sst xmlns="http://schemas.openxmlformats.org/spreadsheetml/2006/main" count="70" uniqueCount="60">
  <si>
    <t>项目支出绩效自评表</t>
  </si>
  <si>
    <t>（2024年度）</t>
  </si>
  <si>
    <t>项目名称</t>
  </si>
  <si>
    <t>安全管理服务项目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</si>
  <si>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</si>
  <si>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</si>
  <si>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</si>
  <si>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</si>
  <si>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</si>
  <si>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</si>
  <si>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</si>
  <si>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</si>
  <si>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</si>
  <si>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</si>
  <si>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</si>
  <si>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</si>
  <si>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</si>
  <si>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</si>
  <si>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</si>
  <si>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</si>
  <si>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</si>
  <si>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</si>
  <si>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</si>
  <si>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完成2024年度等级保护测评、防病毒软件更新、网络安全设备年度授权和互联网网站SSL安全证书更新工作</t>
  </si>
  <si>
    <t>“全国检察业务应用系统”、“全国检察机关队伍管理信息系统（北京市检察机关）”、“北京检察网”、“北京市检察机关工作网”、“北京市人民检察院基础支撑云平台”等5个信息系统已完成年度等保测评工作，并在合同规定交付时间内交付测评报告。为加强网络安全防护能力，依据相关政策文件采购防病毒软件更新服务、网络安全设备年度授权和互联网网站SSL安全证书更新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</si>
  <si>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</si>
  <si>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</si>
  <si>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</si>
  <si>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</si>
  <si>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</si>
  <si>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</si>
  <si>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</si>
  <si>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</si>
  <si>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</si>
  <si>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安全管理服务完成情况</t>
  </si>
  <si>
    <t>优良</t>
  </si>
  <si>
    <t>安全管理服务均按要求完成</t>
  </si>
  <si>
    <t>数量指标</t>
  </si>
  <si>
    <t>等保测评系统数量</t>
  </si>
  <si>
    <t>≥5个</t>
  </si>
  <si>
    <t>5个</t>
  </si>
  <si>
    <t>防病毒管理中心数量</t>
  </si>
  <si>
    <t>2个</t>
  </si>
  <si>
    <t>网络安全设备年度授权和互联网网站SSL安全证书更新数量</t>
  </si>
  <si>
    <t>≥15项</t>
  </si>
  <si>
    <t>17项</t>
  </si>
  <si>
    <t>时效指标</t>
  </si>
  <si>
    <t>项目完成时限</t>
  </si>
  <si>
    <t>按期</t>
  </si>
  <si>
    <t>成本指标（10分）</t>
  </si>
  <si>
    <t>经济成本指标</t>
  </si>
  <si>
    <t>项目总成本</t>
  </si>
  <si>
    <t>≤98.800000万元</t>
  </si>
  <si>
    <t>91.000000万元</t>
  </si>
  <si>
    <t>效
益
指
标
(40分)</t>
  </si>
  <si>
    <t>社会效益指标</t>
  </si>
  <si>
    <t>按照网络安全工作要求，加强安全防护能力，确保系统合规，筑牢首都检察网络安全基座</t>
  </si>
  <si>
    <t>按照网络安全工作要求，加强安全防护能力，确保系统合规</t>
  </si>
  <si>
    <t>总分：</t>
  </si>
  <si>
    <t>单个项目的社会效益难以直接体现，相关资料体现不足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</si>
</sst>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78" formatCode="0.000000_);[Red]\(0.000000\)"/>
    <numFmt numFmtId="179" formatCode="0.00_);[Red]\(0.00\)"/>
    <numFmt numFmtId="180" formatCode="0.0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3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justify" vertical="center"/>
    </xf>
    <xf numFmtId="178" fontId="3" fillId="0" borderId="1" xfId="4" applyNumberFormat="1" applyFont="1" applyBorder="1" applyAlignment="1">
      <alignment horizontal="center" vertical="center"/>
    </xf>
    <xf numFmtId="179" fontId="3" fillId="0" borderId="1" xfId="4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left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 wrapText="1"/>
    </xf>
    <xf numFmtId="0" fontId="3" fillId="0" borderId="11" xfId="3" applyFont="1" applyBorder="1" applyAlignment="1">
      <alignment horizontal="center" vertical="center"/>
    </xf>
    <xf numFmtId="9" fontId="3" fillId="0" borderId="11" xfId="3" applyNumberFormat="1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0" fontId="5" fillId="0" borderId="15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10" fontId="3" fillId="0" borderId="3" xfId="2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180" fontId="3" fillId="0" borderId="3" xfId="3" applyNumberFormat="1" applyFont="1" applyBorder="1" applyAlignment="1">
      <alignment horizontal="center" vertical="center" wrapText="1"/>
    </xf>
    <xf numFmtId="180" fontId="3" fillId="0" borderId="7" xfId="3" applyNumberFormat="1" applyFont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180" fontId="3" fillId="0" borderId="21" xfId="3" applyNumberFormat="1" applyFont="1" applyBorder="1" applyAlignment="1">
      <alignment horizontal="center" vertical="center" wrapText="1"/>
    </xf>
    <xf numFmtId="0" fontId="3" fillId="0" borderId="22" xfId="3" applyFont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43" fontId="3" fillId="0" borderId="5" xfId="4" applyNumberFormat="1" applyFont="1" applyBorder="1" applyAlignment="1">
      <alignment horizontal="center" vertical="center"/>
    </xf>
    <xf numFmtId="43" fontId="3" fillId="0" borderId="6" xfId="4" applyNumberFormat="1" applyFont="1" applyBorder="1" applyAlignment="1">
      <alignment horizontal="center" vertical="center"/>
    </xf>
    <xf numFmtId="43" fontId="3" fillId="0" borderId="7" xfId="4" applyNumberFormat="1" applyFont="1" applyBorder="1" applyAlignment="1">
      <alignment horizontal="center" vertical="center"/>
    </xf>
    <xf numFmtId="0" fontId="3" fillId="0" borderId="3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7" xfId="3" applyFont="1" applyFill="1" applyBorder="1" applyAlignment="1">
      <alignment horizontal="left" vertical="center" wrapText="1"/>
    </xf>
    <xf numFmtId="0" fontId="3" fillId="0" borderId="18" xfId="3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4" fillId="0" borderId="1" xfId="3" applyFont="1" applyBorder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0" fontId="7" fillId="0" borderId="0" xfId="3" applyFont="1" applyBorder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/>
    </xf>
    <xf numFmtId="0" fontId="3" fillId="0" borderId="4" xfId="3" applyFont="1" applyBorder="1" applyAlignment="1">
      <alignment horizontal="center" vertical="center" textRotation="255"/>
    </xf>
    <xf numFmtId="0" fontId="3" fillId="0" borderId="2" xfId="3" applyFont="1" applyBorder="1" applyAlignment="1">
      <alignment horizontal="center" vertical="center" textRotation="255"/>
    </xf>
    <xf numFmtId="0" fontId="3" fillId="0" borderId="8" xfId="3" applyFont="1" applyBorder="1" applyAlignment="1">
      <alignment horizontal="center" vertical="center" textRotation="255"/>
    </xf>
    <xf numFmtId="0" fontId="3" fillId="0" borderId="1" xfId="3" applyFont="1" applyBorder="1" applyAlignment="1">
      <alignment horizontal="center" vertical="center" textRotation="255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</cellXfs>
  <cellStyles count="5">
    <cellStyle name="百分比 2" xfId="2"/>
    <cellStyle name="常规" xfId="0" builtinId="0"/>
    <cellStyle name="常规 3" xfId="3"/>
    <cellStyle name="千位分隔" xfId="1" builtinId="3"/>
    <cellStyle name="千位分隔 2" xfId="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 macro="">
      <xdr:nvCxnSpPr>
        <xdr:cNvPr id="2" name="直接连接符 1"/>
        <xdr:cNvCxnSpPr/>
      </xdr:nvCxnSpPr>
      <xdr:spPr>
        <a:xfrm>
          <a:off x="1374775" y="948690"/>
          <a:ext cx="139192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topLeftCell="A16" zoomScaleNormal="70" workbookViewId="0">
      <selection activeCell="J19" sqref="J19"/>
    </sheetView>
  </sheetViews>
  <sheetFormatPr defaultColWidth="9" defaultRowHeight="14" x14ac:dyDescent="0.25"/>
  <cols>
    <col min="1" max="2" width="5.54296875" style="1" customWidth="1"/>
    <col min="3" max="3" width="7.81640625" style="1" customWidth="1"/>
    <col min="4" max="4" width="19.6328125" style="1" customWidth="1"/>
    <col min="5" max="5" width="10.453125" style="1" customWidth="1"/>
    <col min="6" max="6" width="15" style="1" customWidth="1"/>
    <col min="7" max="7" width="15.54296875" style="1" customWidth="1"/>
    <col min="8" max="8" width="7.6328125" style="1" customWidth="1"/>
    <col min="9" max="9" width="10.36328125" style="1" customWidth="1"/>
    <col min="10" max="10" width="15.54296875" style="1" customWidth="1"/>
    <col min="11" max="11" width="10.453125" style="1" customWidth="1"/>
    <col min="12" max="16384" width="9" style="1"/>
  </cols>
  <sheetData>
    <row r="1" spans="1:10" ht="21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7.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7.5" customHeight="1" x14ac:dyDescent="0.25">
      <c r="A3" s="35" t="s">
        <v>2</v>
      </c>
      <c r="B3" s="35"/>
      <c r="C3" s="35"/>
      <c r="D3" s="35" t="s">
        <v>3</v>
      </c>
      <c r="E3" s="35"/>
      <c r="F3" s="35"/>
      <c r="G3" s="35"/>
      <c r="H3" s="35"/>
      <c r="I3" s="35"/>
      <c r="J3" s="35"/>
    </row>
    <row r="4" spans="1:10" ht="17.5" customHeight="1" x14ac:dyDescent="0.25">
      <c r="A4" s="35" t="s">
        <v>4</v>
      </c>
      <c r="B4" s="35"/>
      <c r="C4" s="35"/>
      <c r="D4" s="35" t="s">
        <v>5</v>
      </c>
      <c r="E4" s="35"/>
      <c r="F4" s="35"/>
      <c r="G4" s="2" t="s">
        <v>6</v>
      </c>
      <c r="H4" s="36" t="s">
        <v>7</v>
      </c>
      <c r="I4" s="36"/>
      <c r="J4" s="36"/>
    </row>
    <row r="5" spans="1:10" ht="26" customHeight="1" x14ac:dyDescent="0.25">
      <c r="A5" s="67" t="s">
        <v>8</v>
      </c>
      <c r="B5" s="67"/>
      <c r="C5" s="67"/>
      <c r="D5" s="4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25" t="s">
        <v>14</v>
      </c>
    </row>
    <row r="6" spans="1:10" ht="18.5" customHeight="1" x14ac:dyDescent="0.25">
      <c r="A6" s="68"/>
      <c r="B6" s="68"/>
      <c r="C6" s="68"/>
      <c r="D6" s="6" t="s">
        <v>15</v>
      </c>
      <c r="E6" s="7">
        <f>SUM(E7:E9)</f>
        <v>99.6</v>
      </c>
      <c r="F6" s="7">
        <f>SUM(F7:F9)</f>
        <v>98.8</v>
      </c>
      <c r="G6" s="7">
        <f>SUM(G7:G9)</f>
        <v>91</v>
      </c>
      <c r="H6" s="8">
        <f>SUM(H7:H9)</f>
        <v>10</v>
      </c>
      <c r="I6" s="26">
        <f>G6/F6</f>
        <v>0.92105263157894701</v>
      </c>
      <c r="J6" s="27">
        <f>G6/F6*H6</f>
        <v>9.2105263157894708</v>
      </c>
    </row>
    <row r="7" spans="1:10" ht="18.5" customHeight="1" x14ac:dyDescent="0.25">
      <c r="A7" s="68"/>
      <c r="B7" s="68"/>
      <c r="C7" s="68"/>
      <c r="D7" s="9" t="s">
        <v>16</v>
      </c>
      <c r="E7" s="7">
        <v>99.6</v>
      </c>
      <c r="F7" s="7">
        <v>98.8</v>
      </c>
      <c r="G7" s="7">
        <v>91</v>
      </c>
      <c r="H7" s="8">
        <v>10</v>
      </c>
      <c r="I7" s="26">
        <f>G7/F7</f>
        <v>0.92105263157894701</v>
      </c>
      <c r="J7" s="27">
        <f>G7/F7*H7</f>
        <v>9.2105263157894708</v>
      </c>
    </row>
    <row r="8" spans="1:10" ht="18.5" customHeight="1" x14ac:dyDescent="0.25">
      <c r="A8" s="68"/>
      <c r="B8" s="68"/>
      <c r="C8" s="68"/>
      <c r="D8" s="9" t="s">
        <v>17</v>
      </c>
      <c r="E8" s="7">
        <v>0</v>
      </c>
      <c r="F8" s="7">
        <v>0</v>
      </c>
      <c r="G8" s="7">
        <v>0</v>
      </c>
      <c r="H8" s="10" t="s">
        <v>18</v>
      </c>
      <c r="I8" s="10" t="s">
        <v>18</v>
      </c>
      <c r="J8" s="10" t="s">
        <v>18</v>
      </c>
    </row>
    <row r="9" spans="1:10" ht="18.5" customHeight="1" x14ac:dyDescent="0.25">
      <c r="A9" s="68"/>
      <c r="B9" s="68"/>
      <c r="C9" s="68"/>
      <c r="D9" s="9" t="s">
        <v>19</v>
      </c>
      <c r="E9" s="7">
        <v>0</v>
      </c>
      <c r="F9" s="7">
        <v>0</v>
      </c>
      <c r="G9" s="7">
        <v>0</v>
      </c>
      <c r="H9" s="10" t="s">
        <v>18</v>
      </c>
      <c r="I9" s="10" t="s">
        <v>18</v>
      </c>
      <c r="J9" s="10" t="s">
        <v>18</v>
      </c>
    </row>
    <row r="10" spans="1:10" ht="17.5" customHeight="1" x14ac:dyDescent="0.25">
      <c r="A10" s="60" t="s">
        <v>20</v>
      </c>
      <c r="B10" s="37" t="s">
        <v>21</v>
      </c>
      <c r="C10" s="38"/>
      <c r="D10" s="38"/>
      <c r="E10" s="38"/>
      <c r="F10" s="39"/>
      <c r="G10" s="40" t="s">
        <v>22</v>
      </c>
      <c r="H10" s="41"/>
      <c r="I10" s="41"/>
      <c r="J10" s="42"/>
    </row>
    <row r="11" spans="1:10" ht="86" customHeight="1" x14ac:dyDescent="0.25">
      <c r="A11" s="61"/>
      <c r="B11" s="43" t="s">
        <v>23</v>
      </c>
      <c r="C11" s="43"/>
      <c r="D11" s="43"/>
      <c r="E11" s="43"/>
      <c r="F11" s="43"/>
      <c r="G11" s="43" t="s">
        <v>24</v>
      </c>
      <c r="H11" s="43"/>
      <c r="I11" s="43"/>
      <c r="J11" s="43"/>
    </row>
    <row r="12" spans="1:10" ht="24" x14ac:dyDescent="0.25">
      <c r="A12" s="62" t="s">
        <v>25</v>
      </c>
      <c r="B12" s="11" t="s">
        <v>26</v>
      </c>
      <c r="C12" s="12" t="s">
        <v>27</v>
      </c>
      <c r="D12" s="44" t="s">
        <v>28</v>
      </c>
      <c r="E12" s="45"/>
      <c r="F12" s="12" t="s">
        <v>29</v>
      </c>
      <c r="G12" s="5" t="s">
        <v>30</v>
      </c>
      <c r="H12" s="5" t="s">
        <v>12</v>
      </c>
      <c r="I12" s="5" t="s">
        <v>14</v>
      </c>
      <c r="J12" s="5" t="s">
        <v>31</v>
      </c>
    </row>
    <row r="13" spans="1:10" ht="31" customHeight="1" x14ac:dyDescent="0.25">
      <c r="A13" s="63"/>
      <c r="B13" s="64" t="s">
        <v>32</v>
      </c>
      <c r="C13" s="13" t="s">
        <v>33</v>
      </c>
      <c r="D13" s="46" t="s">
        <v>34</v>
      </c>
      <c r="E13" s="46"/>
      <c r="F13" s="14" t="s">
        <v>35</v>
      </c>
      <c r="G13" s="10" t="s">
        <v>36</v>
      </c>
      <c r="H13" s="5">
        <v>8</v>
      </c>
      <c r="I13" s="28">
        <v>8</v>
      </c>
      <c r="J13" s="5"/>
    </row>
    <row r="14" spans="1:10" ht="27" customHeight="1" x14ac:dyDescent="0.25">
      <c r="A14" s="63"/>
      <c r="B14" s="64"/>
      <c r="C14" s="65" t="s">
        <v>37</v>
      </c>
      <c r="D14" s="47" t="s">
        <v>38</v>
      </c>
      <c r="E14" s="48"/>
      <c r="F14" s="15" t="s">
        <v>39</v>
      </c>
      <c r="G14" s="10" t="s">
        <v>40</v>
      </c>
      <c r="H14" s="5">
        <v>8</v>
      </c>
      <c r="I14" s="28">
        <v>8</v>
      </c>
      <c r="J14" s="5"/>
    </row>
    <row r="15" spans="1:10" ht="28" customHeight="1" x14ac:dyDescent="0.25">
      <c r="A15" s="63"/>
      <c r="B15" s="64"/>
      <c r="C15" s="66"/>
      <c r="D15" s="47" t="s">
        <v>41</v>
      </c>
      <c r="E15" s="48"/>
      <c r="F15" s="14" t="s">
        <v>42</v>
      </c>
      <c r="G15" s="10" t="s">
        <v>42</v>
      </c>
      <c r="H15" s="5">
        <v>8</v>
      </c>
      <c r="I15" s="28">
        <v>8</v>
      </c>
      <c r="J15" s="5"/>
    </row>
    <row r="16" spans="1:10" ht="34" customHeight="1" x14ac:dyDescent="0.25">
      <c r="A16" s="63"/>
      <c r="B16" s="64"/>
      <c r="C16" s="66"/>
      <c r="D16" s="47" t="s">
        <v>43</v>
      </c>
      <c r="E16" s="48"/>
      <c r="F16" s="14" t="s">
        <v>44</v>
      </c>
      <c r="G16" s="10" t="s">
        <v>45</v>
      </c>
      <c r="H16" s="5">
        <v>8</v>
      </c>
      <c r="I16" s="28">
        <v>8</v>
      </c>
      <c r="J16" s="5"/>
    </row>
    <row r="17" spans="1:10" ht="28" customHeight="1" x14ac:dyDescent="0.25">
      <c r="A17" s="63"/>
      <c r="B17" s="64"/>
      <c r="C17" s="16" t="s">
        <v>46</v>
      </c>
      <c r="D17" s="49" t="s">
        <v>47</v>
      </c>
      <c r="E17" s="49"/>
      <c r="F17" s="17" t="s">
        <v>48</v>
      </c>
      <c r="G17" s="10" t="s">
        <v>48</v>
      </c>
      <c r="H17" s="5">
        <v>8</v>
      </c>
      <c r="I17" s="28">
        <v>8</v>
      </c>
      <c r="J17" s="5"/>
    </row>
    <row r="18" spans="1:10" ht="47" customHeight="1" x14ac:dyDescent="0.25">
      <c r="A18" s="63"/>
      <c r="B18" s="18" t="s">
        <v>49</v>
      </c>
      <c r="C18" s="19" t="s">
        <v>50</v>
      </c>
      <c r="D18" s="50" t="s">
        <v>51</v>
      </c>
      <c r="E18" s="51"/>
      <c r="F18" s="20" t="s">
        <v>52</v>
      </c>
      <c r="G18" s="21" t="s">
        <v>53</v>
      </c>
      <c r="H18" s="11">
        <v>10</v>
      </c>
      <c r="I18" s="29">
        <v>10</v>
      </c>
      <c r="J18" s="30"/>
    </row>
    <row r="19" spans="1:10" ht="87" customHeight="1" x14ac:dyDescent="0.25">
      <c r="A19" s="63"/>
      <c r="B19" s="16" t="s">
        <v>54</v>
      </c>
      <c r="C19" s="22" t="s">
        <v>55</v>
      </c>
      <c r="D19" s="52" t="s">
        <v>56</v>
      </c>
      <c r="E19" s="53"/>
      <c r="F19" s="17" t="s">
        <v>35</v>
      </c>
      <c r="G19" s="10" t="s">
        <v>57</v>
      </c>
      <c r="H19" s="23">
        <v>40</v>
      </c>
      <c r="I19" s="31">
        <v>30</v>
      </c>
      <c r="J19" s="32" t="s">
        <v>59</v>
      </c>
    </row>
    <row r="20" spans="1:10" ht="19.5" customHeight="1" x14ac:dyDescent="0.25">
      <c r="A20" s="54" t="s">
        <v>58</v>
      </c>
      <c r="B20" s="54"/>
      <c r="C20" s="54"/>
      <c r="D20" s="54"/>
      <c r="E20" s="54"/>
      <c r="F20" s="54"/>
      <c r="G20" s="54"/>
      <c r="H20" s="24">
        <f>H7+SUM(H13:H19)</f>
        <v>100</v>
      </c>
      <c r="I20" s="55">
        <f>J7+SUM(I13:I19)</f>
        <v>89.210526315789494</v>
      </c>
      <c r="J20" s="56"/>
    </row>
    <row r="21" spans="1:10" ht="15" customHeight="1" x14ac:dyDescent="0.25">
      <c r="A21" s="57"/>
      <c r="B21" s="57"/>
      <c r="C21" s="57"/>
      <c r="D21" s="57"/>
      <c r="E21" s="57"/>
      <c r="F21" s="57"/>
      <c r="G21" s="57"/>
      <c r="H21" s="57"/>
      <c r="I21" s="57"/>
      <c r="J21" s="57"/>
    </row>
    <row r="22" spans="1:10" ht="81" customHeight="1" x14ac:dyDescent="0.25">
      <c r="A22" s="58"/>
      <c r="B22" s="58"/>
      <c r="C22" s="58"/>
      <c r="D22" s="58"/>
      <c r="E22" s="58"/>
      <c r="F22" s="58"/>
      <c r="G22" s="58"/>
      <c r="H22" s="58"/>
      <c r="I22" s="58"/>
      <c r="J22" s="58"/>
    </row>
    <row r="23" spans="1:10" x14ac:dyDescent="0.25">
      <c r="A23" s="59"/>
      <c r="B23" s="59"/>
      <c r="C23" s="59"/>
      <c r="D23" s="59"/>
      <c r="E23" s="59"/>
      <c r="F23" s="59"/>
      <c r="G23" s="59"/>
      <c r="H23" s="59"/>
      <c r="I23" s="59"/>
      <c r="J23" s="59"/>
    </row>
    <row r="24" spans="1:10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</row>
  </sheetData>
  <mergeCells count="30">
    <mergeCell ref="A5:C9"/>
    <mergeCell ref="A22:J22"/>
    <mergeCell ref="A23:J23"/>
    <mergeCell ref="A24:J24"/>
    <mergeCell ref="A10:A11"/>
    <mergeCell ref="A12:A19"/>
    <mergeCell ref="B13:B17"/>
    <mergeCell ref="C14:C16"/>
    <mergeCell ref="D18:E18"/>
    <mergeCell ref="D19:E19"/>
    <mergeCell ref="A20:G20"/>
    <mergeCell ref="I20:J20"/>
    <mergeCell ref="A21:J21"/>
    <mergeCell ref="D13:E13"/>
    <mergeCell ref="D14:E14"/>
    <mergeCell ref="D15:E15"/>
    <mergeCell ref="D16:E16"/>
    <mergeCell ref="D17:E17"/>
    <mergeCell ref="B10:F10"/>
    <mergeCell ref="G10:J10"/>
    <mergeCell ref="B11:F11"/>
    <mergeCell ref="G11:J11"/>
    <mergeCell ref="D12:E12"/>
    <mergeCell ref="A1:J1"/>
    <mergeCell ref="A2:J2"/>
    <mergeCell ref="A3:C3"/>
    <mergeCell ref="D3:J3"/>
    <mergeCell ref="A4:C4"/>
    <mergeCell ref="D4:F4"/>
    <mergeCell ref="H4:J4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2024年项目支出绩效自评表  </vt:lpstr>
      <vt:lpstr>'2024年项目支出绩效自评表 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user</cp:lastModifiedBy>
  <cp:lastPrinted>2025-08-25T10:07:30Z</cp:lastPrinted>
  <dcterms:created xsi:type="dcterms:W3CDTF">2025-03-14T07:37:00Z</dcterms:created>
  <dcterms:modified xsi:type="dcterms:W3CDTF">2025-08-25T10:07:48Z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3221FFA98A364393A9A9BE01BE91E779_11</vt:lpwstr>
  </property>
  <property fmtid="{D5CDD505-2E9C-101B-9397-08002B2CF9AE}" pid="3" name="KSOProductBuildVer">
    <vt:lpwstr>2052-12.1.0.21915</vt:lpwstr>
  </property>
</Properties>
</file>