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055"/>
  </bookViews>
  <sheets>
    <sheet name="2024年项目支出绩效自评表  " sheetId="2" r:id="rId1"/>
  </sheets>
  <definedNames>
    <definedName name="_xlnm.Print_Area" localSheetId="0">'2024年项目支出绩效自评表  '!$A$1:$J$24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<sst xmlns="http://schemas.openxmlformats.org/spreadsheetml/2006/main" count="76" uniqueCount="67">
  <si>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项目支出绩效自评表</t>
  </si>
  <si>
    <t>（2024年度）</t>
  </si>
  <si>
    <t>项目名称</t>
  </si>
  <si>
    <t>北京市检察官学院财政拨款项目</t>
  </si>
  <si>
    <t>主管部门</t>
  </si>
  <si>
    <t>北京市人民检察院</t>
  </si>
  <si>
    <t>实施单位</t>
  </si>
  <si>
    <t>北京市人民检察院(本级)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</si>
  <si>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</si>
  <si>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</si>
  <si>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</si>
  <si>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</si>
  <si>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</si>
  <si>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</si>
  <si>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</si>
  <si>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</si>
  <si>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</si>
  <si>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</si>
  <si>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</si>
  <si>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</si>
  <si>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</si>
  <si>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</si>
  <si>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</si>
  <si>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保障检察官学院的项目支出和部分运行费用。用于支付检察官学院房产税和土地使用税费、车辆租赁、各类服务费、维护维保费、工程维修改等项目。</t>
  </si>
  <si>
    <t>较好的完成了各预算项目的实施，完成了学院的维修改造计划，有效保障了学院的正常运行。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</si>
  <si>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</si>
  <si>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</si>
  <si>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</si>
  <si>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</si>
  <si>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</si>
  <si>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</si>
  <si>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</si>
  <si>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(40分)</t>
  </si>
  <si>
    <t>质量指标</t>
  </si>
  <si>
    <t>保障全年检察官学院运营费用中部分的水、电、取暖、办公、房屋维修及其他公用经费的需求</t>
  </si>
  <si>
    <t>优良</t>
  </si>
  <si>
    <t>有效保障了检察官学院机构运行相关支出</t>
  </si>
  <si>
    <t>工程竣工合格率</t>
  </si>
  <si>
    <t>本年完成前期准备工作，2025年施工</t>
  </si>
  <si>
    <t>设备验收合格率</t>
  </si>
  <si>
    <t>数量指标</t>
  </si>
  <si>
    <t>租赁车辆数量</t>
  </si>
  <si>
    <t>≥3辆</t>
  </si>
  <si>
    <t>维修改造设备购置数量</t>
  </si>
  <si>
    <t>≥1个</t>
  </si>
  <si>
    <t>年初设置指标值较低。下一步将科学、合理设置指标值，提高预算准确性</t>
  </si>
  <si>
    <t>维修工程数量</t>
  </si>
  <si>
    <t>≥1项</t>
  </si>
  <si>
    <t>时效指标</t>
  </si>
  <si>
    <t>项目启动和完成及时性</t>
  </si>
  <si>
    <t>按计划在规定时间内及时完成了各项目。</t>
  </si>
  <si>
    <t>个别项目调整导致启动时间较晚</t>
  </si>
  <si>
    <t>项目实施完成时间</t>
  </si>
  <si>
    <t>≤12月</t>
  </si>
  <si>
    <t>成本指标（10分）</t>
  </si>
  <si>
    <t>经济成本指标</t>
  </si>
  <si>
    <t>项目总成本</t>
  </si>
  <si>
    <t>≤546.000000万元</t>
  </si>
  <si>
    <t>效
益
指
标
(30分)</t>
  </si>
  <si>
    <t>社会效益指标</t>
  </si>
  <si>
    <t>支撑检察官学院保障专案办理、培训等职能</t>
  </si>
  <si>
    <t>有效提升检察官学院服务水平、保障基地日常运行。</t>
  </si>
  <si>
    <t>满意度指标(10分)</t>
  </si>
  <si>
    <t>服务对象满意度指标</t>
  </si>
  <si>
    <t>检察官学院工作人员满意度</t>
  </si>
  <si>
    <t>≥95%</t>
  </si>
  <si>
    <t>总分：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</si>
</sst>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_);[Red]\(0.00\)"/>
    <numFmt numFmtId="178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theme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2" applyNumberFormat="0" applyAlignment="0" applyProtection="0">
      <alignment vertical="center"/>
    </xf>
    <xf numFmtId="0" fontId="18" fillId="4" borderId="33" applyNumberFormat="0" applyAlignment="0" applyProtection="0">
      <alignment vertical="center"/>
    </xf>
    <xf numFmtId="0" fontId="19" fillId="4" borderId="32" applyNumberFormat="0" applyAlignment="0" applyProtection="0">
      <alignment vertical="center"/>
    </xf>
    <xf numFmtId="0" fontId="20" fillId="5" borderId="34" applyNumberFormat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0" applyFont="1" applyAlignment="1">
      <alignment horizontal="center" vertical="center" wrapText="1"/>
    </xf>
    <xf numFmtId="0" fontId="2" fillId="0" borderId="0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/>
    </xf>
    <xf numFmtId="0" fontId="3" fillId="0" borderId="3" xfId="50" applyFont="1" applyBorder="1" applyAlignment="1">
      <alignment horizontal="center" vertical="center" wrapText="1"/>
    </xf>
    <xf numFmtId="0" fontId="3" fillId="0" borderId="3" xfId="50" applyFont="1" applyBorder="1" applyAlignment="1">
      <alignment horizontal="justify" vertical="center"/>
    </xf>
    <xf numFmtId="176" fontId="5" fillId="0" borderId="1" xfId="51" applyNumberFormat="1" applyFont="1" applyBorder="1" applyAlignment="1">
      <alignment horizontal="center" vertical="center"/>
    </xf>
    <xf numFmtId="177" fontId="5" fillId="0" borderId="1" xfId="51" applyNumberFormat="1" applyFont="1" applyBorder="1" applyAlignment="1">
      <alignment horizontal="center" vertical="center"/>
    </xf>
    <xf numFmtId="0" fontId="3" fillId="0" borderId="3" xfId="50" applyFont="1" applyBorder="1" applyAlignment="1">
      <alignment horizontal="left" vertical="center"/>
    </xf>
    <xf numFmtId="0" fontId="5" fillId="0" borderId="1" xfId="50" applyFont="1" applyFill="1" applyBorder="1" applyAlignment="1">
      <alignment horizontal="center" vertical="center" wrapText="1"/>
    </xf>
    <xf numFmtId="0" fontId="3" fillId="0" borderId="4" xfId="50" applyFont="1" applyBorder="1" applyAlignment="1">
      <alignment horizontal="center" vertical="center" textRotation="255"/>
    </xf>
    <xf numFmtId="0" fontId="3" fillId="0" borderId="5" xfId="50" applyFont="1" applyBorder="1" applyAlignment="1">
      <alignment horizontal="center" vertical="center" wrapText="1"/>
    </xf>
    <xf numFmtId="0" fontId="3" fillId="0" borderId="6" xfId="50" applyFont="1" applyBorder="1" applyAlignment="1">
      <alignment horizontal="center" vertical="center" wrapText="1"/>
    </xf>
    <xf numFmtId="0" fontId="3" fillId="0" borderId="7" xfId="50" applyFont="1" applyBorder="1" applyAlignment="1">
      <alignment horizontal="center" vertical="center" wrapText="1"/>
    </xf>
    <xf numFmtId="43" fontId="3" fillId="0" borderId="5" xfId="51" applyNumberFormat="1" applyFont="1" applyBorder="1" applyAlignment="1">
      <alignment horizontal="center" vertical="center"/>
    </xf>
    <xf numFmtId="43" fontId="3" fillId="0" borderId="6" xfId="51" applyNumberFormat="1" applyFont="1" applyBorder="1" applyAlignment="1">
      <alignment horizontal="center" vertical="center"/>
    </xf>
    <xf numFmtId="0" fontId="3" fillId="0" borderId="2" xfId="50" applyFont="1" applyBorder="1" applyAlignment="1">
      <alignment horizontal="center" vertical="center" textRotation="255"/>
    </xf>
    <xf numFmtId="0" fontId="3" fillId="0" borderId="3" xfId="50" applyFont="1" applyBorder="1" applyAlignment="1">
      <alignment horizontal="left" vertical="center" wrapText="1"/>
    </xf>
    <xf numFmtId="0" fontId="3" fillId="0" borderId="8" xfId="50" applyFont="1" applyBorder="1" applyAlignment="1">
      <alignment horizontal="center" vertical="center" textRotation="255"/>
    </xf>
    <xf numFmtId="0" fontId="3" fillId="0" borderId="3" xfId="50" applyFont="1" applyBorder="1" applyAlignment="1">
      <alignment horizontal="center" vertical="center"/>
    </xf>
    <xf numFmtId="0" fontId="3" fillId="0" borderId="5" xfId="50" applyFont="1" applyBorder="1" applyAlignment="1">
      <alignment horizontal="center" vertical="center"/>
    </xf>
    <xf numFmtId="0" fontId="3" fillId="0" borderId="7" xfId="50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 textRotation="255"/>
    </xf>
    <xf numFmtId="0" fontId="3" fillId="0" borderId="9" xfId="50" applyFont="1" applyBorder="1" applyAlignment="1">
      <alignment horizontal="center" vertical="center" wrapText="1"/>
    </xf>
    <xf numFmtId="0" fontId="3" fillId="0" borderId="10" xfId="5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1" xfId="5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12" xfId="50" applyFont="1" applyFill="1" applyBorder="1" applyAlignment="1">
      <alignment horizontal="left" vertical="center" wrapText="1"/>
    </xf>
    <xf numFmtId="0" fontId="3" fillId="0" borderId="13" xfId="50" applyFont="1" applyFill="1" applyBorder="1" applyAlignment="1">
      <alignment horizontal="left" vertical="center" wrapText="1"/>
    </xf>
    <xf numFmtId="9" fontId="3" fillId="0" borderId="11" xfId="50" applyNumberFormat="1" applyFont="1" applyBorder="1" applyAlignment="1">
      <alignment horizontal="center" vertical="center"/>
    </xf>
    <xf numFmtId="9" fontId="3" fillId="0" borderId="1" xfId="50" applyNumberFormat="1" applyFont="1" applyFill="1" applyBorder="1" applyAlignment="1">
      <alignment horizontal="center" vertical="center" wrapText="1"/>
    </xf>
    <xf numFmtId="0" fontId="3" fillId="0" borderId="13" xfId="50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6" fillId="0" borderId="1" xfId="50" applyFont="1" applyBorder="1" applyAlignment="1">
      <alignment horizontal="left" vertical="center"/>
    </xf>
    <xf numFmtId="0" fontId="3" fillId="0" borderId="14" xfId="50" applyFont="1" applyBorder="1" applyAlignment="1">
      <alignment horizontal="center" vertical="center" wrapText="1"/>
    </xf>
    <xf numFmtId="0" fontId="3" fillId="0" borderId="15" xfId="50" applyFont="1" applyFill="1" applyBorder="1" applyAlignment="1">
      <alignment horizontal="left" vertical="center" wrapText="1"/>
    </xf>
    <xf numFmtId="0" fontId="3" fillId="0" borderId="14" xfId="50" applyFont="1" applyFill="1" applyBorder="1" applyAlignment="1">
      <alignment horizontal="left" vertical="center" wrapText="1"/>
    </xf>
    <xf numFmtId="0" fontId="3" fillId="0" borderId="16" xfId="50" applyFont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/>
    </xf>
    <xf numFmtId="0" fontId="3" fillId="0" borderId="17" xfId="50" applyFont="1" applyBorder="1" applyAlignment="1">
      <alignment horizontal="center" vertical="center" wrapText="1"/>
    </xf>
    <xf numFmtId="0" fontId="3" fillId="0" borderId="18" xfId="50" applyFont="1" applyBorder="1" applyAlignment="1">
      <alignment horizontal="center" vertical="center" wrapText="1"/>
    </xf>
    <xf numFmtId="0" fontId="3" fillId="0" borderId="19" xfId="50" applyFont="1" applyFill="1" applyBorder="1" applyAlignment="1">
      <alignment horizontal="left" vertical="center" wrapText="1"/>
    </xf>
    <xf numFmtId="0" fontId="3" fillId="0" borderId="2" xfId="50" applyFont="1" applyBorder="1" applyAlignment="1">
      <alignment horizontal="center" vertical="center"/>
    </xf>
    <xf numFmtId="0" fontId="3" fillId="0" borderId="20" xfId="5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5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25" xfId="50" applyFont="1" applyBorder="1" applyAlignment="1">
      <alignment horizontal="center" vertical="center"/>
    </xf>
    <xf numFmtId="0" fontId="4" fillId="0" borderId="26" xfId="50" applyFont="1" applyBorder="1" applyAlignment="1">
      <alignment horizontal="center" vertical="center"/>
    </xf>
    <xf numFmtId="0" fontId="4" fillId="0" borderId="16" xfId="50" applyFont="1" applyBorder="1" applyAlignment="1">
      <alignment horizontal="center" vertical="center"/>
    </xf>
    <xf numFmtId="0" fontId="7" fillId="0" borderId="0" xfId="50" applyFont="1" applyBorder="1" applyAlignment="1">
      <alignment horizontal="left" vertical="center"/>
    </xf>
    <xf numFmtId="0" fontId="7" fillId="0" borderId="0" xfId="50" applyFont="1" applyAlignment="1">
      <alignment horizontal="left" vertical="center" wrapText="1"/>
    </xf>
    <xf numFmtId="0" fontId="7" fillId="0" borderId="0" xfId="50" applyFont="1" applyAlignment="1">
      <alignment vertical="center"/>
    </xf>
    <xf numFmtId="10" fontId="3" fillId="0" borderId="3" xfId="49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 wrapText="1"/>
    </xf>
    <xf numFmtId="43" fontId="3" fillId="0" borderId="7" xfId="51" applyNumberFormat="1" applyFont="1" applyBorder="1" applyAlignment="1">
      <alignment horizontal="center" vertical="center"/>
    </xf>
    <xf numFmtId="178" fontId="3" fillId="0" borderId="3" xfId="50" applyNumberFormat="1" applyFont="1" applyFill="1" applyBorder="1" applyAlignment="1">
      <alignment horizontal="center" vertical="center" wrapText="1"/>
    </xf>
    <xf numFmtId="0" fontId="3" fillId="0" borderId="4" xfId="50" applyFont="1" applyBorder="1" applyAlignment="1">
      <alignment horizontal="center" vertical="center" wrapText="1"/>
    </xf>
    <xf numFmtId="178" fontId="3" fillId="0" borderId="7" xfId="50" applyNumberFormat="1" applyFont="1" applyFill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178" fontId="3" fillId="0" borderId="23" xfId="50" applyNumberFormat="1" applyFont="1" applyFill="1" applyBorder="1" applyAlignment="1">
      <alignment horizontal="center" vertical="center" wrapText="1"/>
    </xf>
    <xf numFmtId="0" fontId="3" fillId="0" borderId="27" xfId="50" applyFont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2" fontId="4" fillId="0" borderId="28" xfId="1" applyNumberFormat="1" applyFont="1" applyBorder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3" xfId="50"/>
    <cellStyle name="千位分隔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4</xdr:row>
      <xdr:rowOff>12700</xdr:rowOff>
    </xdr:from>
    <xdr:to>
      <xdr:col>3</xdr:col>
      <xdr:colOff>1923142</xdr:colOff>
      <xdr:row>4</xdr:row>
      <xdr:rowOff>326572</xdr:rowOff>
    </xdr:to>
    <xdr:cxnSp>
      <xdr:nvCxnSpPr>
        <xdr:cNvPr id="2" name="直接连接符 1"/>
        <xdr:cNvCxnSpPr/>
      </xdr:nvCxnSpPr>
      <xdr:spPr>
        <a:xfrm>
          <a:off x="2012315" y="915670"/>
          <a:ext cx="1129030" cy="3054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view="pageBreakPreview" zoomScaleNormal="70" topLeftCell="A8" workbookViewId="0">
      <selection activeCell="J13" sqref="J13"/>
    </sheetView>
  </sheetViews>
  <sheetFormatPr defaultColWidth="9" defaultRowHeight="13.5"/>
  <cols>
    <col min="1" max="1" width="7.55752212389381" style="1" customWidth="1"/>
    <col min="2" max="2" width="9.66371681415929" style="1" customWidth="1"/>
    <col min="3" max="3" width="10.5575221238938" style="1" customWidth="1"/>
    <col min="4" max="4" width="16" style="1" customWidth="1"/>
    <col min="5" max="5" width="13.1061946902655" style="1" customWidth="1"/>
    <col min="6" max="6" width="14.2212389380531" style="1" customWidth="1"/>
    <col min="7" max="7" width="15.3362831858407" style="1" customWidth="1"/>
    <col min="8" max="9" width="10.3362831858407" style="1" customWidth="1"/>
    <col min="10" max="10" width="14.8849557522124" style="1" customWidth="1"/>
    <col min="11" max="11" width="10.4424778761062" style="1" customWidth="1"/>
    <col min="12" max="16384" width="9" style="1"/>
  </cols>
  <sheetData>
    <row r="1" ht="19.0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6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7.55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17.55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5" t="s">
        <v>7</v>
      </c>
      <c r="I4" s="5"/>
      <c r="J4" s="5"/>
    </row>
    <row r="5" ht="25.05" customHeight="1" spans="1:10">
      <c r="A5" s="6" t="s">
        <v>8</v>
      </c>
      <c r="B5" s="6"/>
      <c r="C5" s="6"/>
      <c r="D5" s="7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49" t="s">
        <v>14</v>
      </c>
    </row>
    <row r="6" ht="18.45" customHeight="1" spans="1:10">
      <c r="A6" s="8"/>
      <c r="B6" s="8"/>
      <c r="C6" s="8"/>
      <c r="D6" s="9" t="s">
        <v>15</v>
      </c>
      <c r="E6" s="10">
        <f>SUM(E7:E9)</f>
        <v>546</v>
      </c>
      <c r="F6" s="10">
        <f>SUM(F7:F9)</f>
        <v>546</v>
      </c>
      <c r="G6" s="10">
        <f>SUM(G7:G9)</f>
        <v>544.400235</v>
      </c>
      <c r="H6" s="11">
        <f>SUM(H7:H9)</f>
        <v>10</v>
      </c>
      <c r="I6" s="62">
        <f>G6/F6</f>
        <v>0.997070027472527</v>
      </c>
      <c r="J6" s="63">
        <f>G6/F6*H6</f>
        <v>9.97070027472527</v>
      </c>
    </row>
    <row r="7" ht="18.45" customHeight="1" spans="1:10">
      <c r="A7" s="8"/>
      <c r="B7" s="8"/>
      <c r="C7" s="8"/>
      <c r="D7" s="12" t="s">
        <v>16</v>
      </c>
      <c r="E7" s="10">
        <v>546</v>
      </c>
      <c r="F7" s="10">
        <v>546</v>
      </c>
      <c r="G7" s="10">
        <v>544.400235</v>
      </c>
      <c r="H7" s="11">
        <v>10</v>
      </c>
      <c r="I7" s="62">
        <f>G7/F7</f>
        <v>0.997070027472527</v>
      </c>
      <c r="J7" s="63">
        <f>G7/F7*H7</f>
        <v>9.97070027472527</v>
      </c>
    </row>
    <row r="8" ht="18.45" customHeight="1" spans="1:10">
      <c r="A8" s="8"/>
      <c r="B8" s="8"/>
      <c r="C8" s="8"/>
      <c r="D8" s="12" t="s">
        <v>17</v>
      </c>
      <c r="E8" s="10">
        <v>0</v>
      </c>
      <c r="F8" s="10">
        <v>0</v>
      </c>
      <c r="G8" s="10">
        <v>0</v>
      </c>
      <c r="H8" s="13" t="s">
        <v>18</v>
      </c>
      <c r="I8" s="13" t="s">
        <v>18</v>
      </c>
      <c r="J8" s="13" t="s">
        <v>18</v>
      </c>
    </row>
    <row r="9" ht="18.45" customHeight="1" spans="1:10">
      <c r="A9" s="8"/>
      <c r="B9" s="8"/>
      <c r="C9" s="8"/>
      <c r="D9" s="12" t="s">
        <v>19</v>
      </c>
      <c r="E9" s="10">
        <v>0</v>
      </c>
      <c r="F9" s="10">
        <v>0</v>
      </c>
      <c r="G9" s="10">
        <v>0</v>
      </c>
      <c r="H9" s="13" t="s">
        <v>18</v>
      </c>
      <c r="I9" s="13" t="s">
        <v>18</v>
      </c>
      <c r="J9" s="13" t="s">
        <v>18</v>
      </c>
    </row>
    <row r="10" ht="17.55" customHeight="1" spans="1:10">
      <c r="A10" s="14" t="s">
        <v>20</v>
      </c>
      <c r="B10" s="15" t="s">
        <v>21</v>
      </c>
      <c r="C10" s="16"/>
      <c r="D10" s="16"/>
      <c r="E10" s="16"/>
      <c r="F10" s="17"/>
      <c r="G10" s="18" t="s">
        <v>22</v>
      </c>
      <c r="H10" s="19"/>
      <c r="I10" s="19"/>
      <c r="J10" s="64"/>
    </row>
    <row r="11" ht="57" customHeight="1" spans="1:10">
      <c r="A11" s="20"/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</row>
    <row r="12" ht="22.5" spans="1:10">
      <c r="A12" s="22" t="s">
        <v>25</v>
      </c>
      <c r="B12" s="17" t="s">
        <v>26</v>
      </c>
      <c r="C12" s="23" t="s">
        <v>27</v>
      </c>
      <c r="D12" s="24" t="s">
        <v>28</v>
      </c>
      <c r="E12" s="25"/>
      <c r="F12" s="23" t="s">
        <v>29</v>
      </c>
      <c r="G12" s="8" t="s">
        <v>30</v>
      </c>
      <c r="H12" s="8" t="s">
        <v>12</v>
      </c>
      <c r="I12" s="8" t="s">
        <v>14</v>
      </c>
      <c r="J12" s="8" t="s">
        <v>31</v>
      </c>
    </row>
    <row r="13" ht="42" customHeight="1" spans="1:10">
      <c r="A13" s="26"/>
      <c r="B13" s="27" t="s">
        <v>32</v>
      </c>
      <c r="C13" s="28" t="s">
        <v>33</v>
      </c>
      <c r="D13" s="29" t="s">
        <v>34</v>
      </c>
      <c r="E13" s="29"/>
      <c r="F13" s="30" t="s">
        <v>35</v>
      </c>
      <c r="G13" s="31" t="s">
        <v>36</v>
      </c>
      <c r="H13" s="8">
        <v>10</v>
      </c>
      <c r="I13" s="65">
        <v>10</v>
      </c>
      <c r="J13" s="8"/>
    </row>
    <row r="14" ht="60" customHeight="1" spans="1:10">
      <c r="A14" s="26"/>
      <c r="B14" s="27"/>
      <c r="C14" s="32"/>
      <c r="D14" s="33" t="s">
        <v>37</v>
      </c>
      <c r="E14" s="34"/>
      <c r="F14" s="35">
        <v>1</v>
      </c>
      <c r="G14" s="36">
        <v>0.98</v>
      </c>
      <c r="H14" s="8">
        <v>5</v>
      </c>
      <c r="I14" s="65">
        <v>3</v>
      </c>
      <c r="J14" s="8" t="s">
        <v>38</v>
      </c>
    </row>
    <row r="15" ht="30" customHeight="1" spans="1:10">
      <c r="A15" s="26"/>
      <c r="B15" s="27"/>
      <c r="C15" s="32"/>
      <c r="D15" s="33" t="s">
        <v>39</v>
      </c>
      <c r="E15" s="34"/>
      <c r="F15" s="35">
        <v>1</v>
      </c>
      <c r="G15" s="36">
        <v>1</v>
      </c>
      <c r="H15" s="8">
        <v>5</v>
      </c>
      <c r="I15" s="65">
        <v>5</v>
      </c>
      <c r="J15" s="8"/>
    </row>
    <row r="16" ht="24" customHeight="1" spans="1:10">
      <c r="A16" s="26"/>
      <c r="B16" s="27"/>
      <c r="C16" s="37" t="s">
        <v>40</v>
      </c>
      <c r="D16" s="38" t="s">
        <v>41</v>
      </c>
      <c r="E16" s="38"/>
      <c r="F16" s="4" t="s">
        <v>42</v>
      </c>
      <c r="G16" s="39">
        <v>3</v>
      </c>
      <c r="H16" s="8">
        <v>2</v>
      </c>
      <c r="I16" s="65">
        <v>2</v>
      </c>
      <c r="J16" s="8"/>
    </row>
    <row r="17" ht="33" customHeight="1" spans="1:10">
      <c r="A17" s="26"/>
      <c r="B17" s="27"/>
      <c r="C17" s="27"/>
      <c r="D17" s="40" t="s">
        <v>43</v>
      </c>
      <c r="E17" s="40"/>
      <c r="F17" s="4" t="s">
        <v>44</v>
      </c>
      <c r="G17" s="39">
        <v>49</v>
      </c>
      <c r="H17" s="8">
        <v>3</v>
      </c>
      <c r="I17" s="65">
        <v>2.1</v>
      </c>
      <c r="J17" s="66" t="s">
        <v>45</v>
      </c>
    </row>
    <row r="18" ht="34.05" customHeight="1" spans="1:10">
      <c r="A18" s="26"/>
      <c r="B18" s="27"/>
      <c r="C18" s="41"/>
      <c r="D18" s="38" t="s">
        <v>46</v>
      </c>
      <c r="E18" s="38"/>
      <c r="F18" s="4" t="s">
        <v>47</v>
      </c>
      <c r="G18" s="39">
        <v>42</v>
      </c>
      <c r="H18" s="8">
        <v>3</v>
      </c>
      <c r="I18" s="65">
        <v>2.1</v>
      </c>
      <c r="J18" s="6"/>
    </row>
    <row r="19" ht="55.2" customHeight="1" spans="1:10">
      <c r="A19" s="26"/>
      <c r="B19" s="27"/>
      <c r="C19" s="37" t="s">
        <v>48</v>
      </c>
      <c r="D19" s="38" t="s">
        <v>49</v>
      </c>
      <c r="E19" s="38"/>
      <c r="F19" s="4" t="s">
        <v>35</v>
      </c>
      <c r="G19" s="31" t="s">
        <v>50</v>
      </c>
      <c r="H19" s="8">
        <v>7</v>
      </c>
      <c r="I19" s="65">
        <v>3</v>
      </c>
      <c r="J19" s="8" t="s">
        <v>51</v>
      </c>
    </row>
    <row r="20" ht="24" customHeight="1" spans="1:10">
      <c r="A20" s="26"/>
      <c r="B20" s="27"/>
      <c r="C20" s="41"/>
      <c r="D20" s="42" t="s">
        <v>52</v>
      </c>
      <c r="E20" s="43"/>
      <c r="F20" s="44" t="s">
        <v>53</v>
      </c>
      <c r="G20" s="45">
        <v>11</v>
      </c>
      <c r="H20" s="17">
        <v>5</v>
      </c>
      <c r="I20" s="67">
        <v>5</v>
      </c>
      <c r="J20" s="68"/>
    </row>
    <row r="21" ht="39" customHeight="1" spans="1:10">
      <c r="A21" s="26"/>
      <c r="B21" s="46" t="s">
        <v>54</v>
      </c>
      <c r="C21" s="47" t="s">
        <v>55</v>
      </c>
      <c r="D21" s="42" t="s">
        <v>56</v>
      </c>
      <c r="E21" s="48"/>
      <c r="F21" s="49" t="s">
        <v>57</v>
      </c>
      <c r="G21" s="31">
        <v>544.400235</v>
      </c>
      <c r="H21" s="17">
        <v>10</v>
      </c>
      <c r="I21" s="67">
        <v>10</v>
      </c>
      <c r="J21" s="68"/>
    </row>
    <row r="22" ht="73.05" customHeight="1" spans="1:10">
      <c r="A22" s="26"/>
      <c r="B22" s="50" t="s">
        <v>58</v>
      </c>
      <c r="C22" s="5" t="s">
        <v>59</v>
      </c>
      <c r="D22" s="51" t="s">
        <v>60</v>
      </c>
      <c r="E22" s="52"/>
      <c r="F22" s="4" t="s">
        <v>35</v>
      </c>
      <c r="G22" s="31" t="s">
        <v>61</v>
      </c>
      <c r="H22" s="53">
        <v>30</v>
      </c>
      <c r="I22" s="69">
        <v>30</v>
      </c>
      <c r="J22" s="70"/>
    </row>
    <row r="23" ht="49.95" customHeight="1" spans="1:10">
      <c r="A23" s="26"/>
      <c r="B23" s="54" t="s">
        <v>62</v>
      </c>
      <c r="C23" s="54" t="s">
        <v>63</v>
      </c>
      <c r="D23" s="51" t="s">
        <v>64</v>
      </c>
      <c r="E23" s="52"/>
      <c r="F23" s="55" t="s">
        <v>65</v>
      </c>
      <c r="G23" s="36">
        <v>0.98</v>
      </c>
      <c r="H23" s="54">
        <v>10</v>
      </c>
      <c r="I23" s="71">
        <v>10</v>
      </c>
      <c r="J23" s="51"/>
    </row>
    <row r="24" ht="19.5" customHeight="1" spans="1:10">
      <c r="A24" s="56" t="s">
        <v>66</v>
      </c>
      <c r="B24" s="57"/>
      <c r="C24" s="57"/>
      <c r="D24" s="57"/>
      <c r="E24" s="57"/>
      <c r="F24" s="57"/>
      <c r="G24" s="57"/>
      <c r="H24" s="58">
        <f>SUM(H13:H23)+H6</f>
        <v>100</v>
      </c>
      <c r="I24" s="72">
        <f>J6+SUM(I13:I23)</f>
        <v>92.1707002747253</v>
      </c>
      <c r="J24" s="73"/>
    </row>
    <row r="25" ht="15" customHeight="1" spans="1:10">
      <c r="A25" s="59"/>
      <c r="B25" s="59"/>
      <c r="C25" s="59"/>
      <c r="D25" s="59"/>
      <c r="E25" s="59"/>
      <c r="F25" s="59"/>
      <c r="G25" s="59"/>
      <c r="H25" s="59"/>
      <c r="I25" s="59"/>
      <c r="J25" s="59"/>
    </row>
    <row r="26" ht="81" customHeight="1" spans="1:10">
      <c r="A26" s="60"/>
      <c r="B26" s="60"/>
      <c r="C26" s="60"/>
      <c r="D26" s="60"/>
      <c r="E26" s="60"/>
      <c r="F26" s="60"/>
      <c r="G26" s="60"/>
      <c r="H26" s="60"/>
      <c r="I26" s="60"/>
      <c r="J26" s="60"/>
    </row>
    <row r="27" spans="1:10">
      <c r="A27" s="61"/>
      <c r="B27" s="61"/>
      <c r="C27" s="61"/>
      <c r="D27" s="61"/>
      <c r="E27" s="61"/>
      <c r="F27" s="61"/>
      <c r="G27" s="61"/>
      <c r="H27" s="61"/>
      <c r="I27" s="61"/>
      <c r="J27" s="61"/>
    </row>
    <row r="28" spans="1:10">
      <c r="A28" s="61"/>
      <c r="B28" s="61"/>
      <c r="C28" s="61"/>
      <c r="D28" s="61"/>
      <c r="E28" s="61"/>
      <c r="F28" s="61"/>
      <c r="G28" s="61"/>
      <c r="H28" s="61"/>
      <c r="I28" s="61"/>
      <c r="J28" s="61"/>
    </row>
  </sheetData>
  <mergeCells count="37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G24"/>
    <mergeCell ref="I24:J24"/>
    <mergeCell ref="A25:J25"/>
    <mergeCell ref="A26:J26"/>
    <mergeCell ref="A27:J27"/>
    <mergeCell ref="A28:J28"/>
    <mergeCell ref="A10:A11"/>
    <mergeCell ref="A12:A23"/>
    <mergeCell ref="B13:B20"/>
    <mergeCell ref="C13:C15"/>
    <mergeCell ref="C16:C18"/>
    <mergeCell ref="C19:C20"/>
    <mergeCell ref="J17:J18"/>
    <mergeCell ref="A5:C9"/>
  </mergeCells>
  <printOptions horizontalCentered="1"/>
  <pageMargins left="0.708661417322835" right="0.708661417322835" top="0.748031496062992" bottom="0.748031496062992" header="0.31496062992126" footer="0.31496062992126"/>
  <pageSetup paperSize="9" scale="57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2024年项目支出绩效自评表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mazhe</dc:creator>
  <cp:lastModifiedBy>　　　　　　</cp:lastModifiedBy>
  <dcterms:created xsi:type="dcterms:W3CDTF">2025-03-13T07:37:00Z</dcterms:created>
  <dcterms:modified xsi:type="dcterms:W3CDTF">2025-08-21T10:01:33Z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3221FFA98A364393A9A9BE01BE91E779_11</vt:lpwstr>
  </property>
  <property fmtid="{D5CDD505-2E9C-101B-9397-08002B2CF9AE}" pid="3" name="KSOProductBuildVer">
    <vt:lpwstr>2052-12.1.0.21915</vt:lpwstr>
  </property>
</Properties>
</file>