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2" r:id="rId1"/>
  </sheets>
  <definedNames>
    <definedName name="_xlnm.Print_Area" localSheetId="0">'2024年项目支出绩效自评表  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<sst xmlns="http://schemas.openxmlformats.org/spreadsheetml/2006/main" count="86" uniqueCount="75">
  <si>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项目支出绩效自评表</t>
  </si>
  <si>
    <t>（2024年度）</t>
  </si>
  <si>
    <t>项目名称</t>
  </si>
  <si>
    <t>北京市人民检察院现用检察大楼电梯维修项目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</si>
  <si>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</si>
  <si>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</si>
  <si>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</si>
  <si>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</si>
  <si>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</si>
  <si>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</si>
  <si>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</si>
  <si>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</si>
  <si>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</si>
  <si>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</si>
  <si>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</si>
  <si>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</si>
  <si>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</si>
  <si>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</si>
  <si>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</si>
  <si>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</si>
  <si>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</si>
  <si>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</si>
  <si>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</si>
  <si>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完成市检察院11部电梯的维修工作，确保维修后有效降低电梯故障率。</t>
  </si>
  <si>
    <t>完成l市检察院11部电梯的维修工作，有效降低了电梯故障率，提升了电梯的安全稳定性。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</si>
  <si>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</si>
  <si>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</si>
  <si>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</si>
  <si>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</si>
  <si>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</si>
  <si>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</si>
  <si>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</si>
  <si>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</si>
  <si>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数量指标</t>
  </si>
  <si>
    <t>购置接触器个数</t>
  </si>
  <si>
    <t>≥40个</t>
  </si>
  <si>
    <t>修缮、改造工程数量</t>
  </si>
  <si>
    <t>≥11个</t>
  </si>
  <si>
    <t>随行电缆台数</t>
  </si>
  <si>
    <t>10台</t>
  </si>
  <si>
    <t>曳引钢带米数</t>
  </si>
  <si>
    <t>≥3200米</t>
  </si>
  <si>
    <t>购置显示板、主板、RS14板等数量</t>
  </si>
  <si>
    <t>≥200块</t>
  </si>
  <si>
    <t>竣工验收合格率</t>
  </si>
  <si>
    <t>≥99%</t>
  </si>
  <si>
    <t>项目按计划完工率</t>
  </si>
  <si>
    <t>设施有效运转率</t>
  </si>
  <si>
    <t>时效指标</t>
  </si>
  <si>
    <t>项目完成时效</t>
  </si>
  <si>
    <t>≤12月</t>
  </si>
  <si>
    <t>4个月</t>
  </si>
  <si>
    <t>成本指标（10分）</t>
  </si>
  <si>
    <t>经济成本指标</t>
  </si>
  <si>
    <t>办公用房修缮、改造成本</t>
  </si>
  <si>
    <t>≤175.669074万元</t>
  </si>
  <si>
    <t>168万元</t>
  </si>
  <si>
    <t>取费标准</t>
  </si>
  <si>
    <t>项目受益人数</t>
  </si>
  <si>
    <t>≥400人</t>
  </si>
  <si>
    <t>效
益
指
标
(30分)</t>
  </si>
  <si>
    <t>社会效益指标</t>
  </si>
  <si>
    <t>电梯的安全感和舒适度明显提升，可以有效提高检务保障质量，提升办公效率</t>
  </si>
  <si>
    <t>优</t>
  </si>
  <si>
    <t>优良</t>
  </si>
  <si>
    <t>因电梯更换了部分老化严重、影响较大的配件，仍有部分未进行更新，虽电梯故障率大大减小，安全稳定性明显提升，但仍有时会出现故障</t>
  </si>
  <si>
    <t>可持续影响指标</t>
  </si>
  <si>
    <t>预计使用年限</t>
  </si>
  <si>
    <t>≥3年</t>
  </si>
  <si>
    <t>满意度指标（10分）</t>
  </si>
  <si>
    <t>服务对象满意度指标</t>
  </si>
  <si>
    <t>使用（管理）人员满意度</t>
  </si>
  <si>
    <t>≥90%</t>
  </si>
  <si>
    <t>使用人员满意度需进一步收集呈现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</si>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</sst>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/>
    </xf>
    <xf numFmtId="0" fontId="3" fillId="0" borderId="3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justify" vertical="center"/>
    </xf>
    <xf numFmtId="176" fontId="3" fillId="0" borderId="1" xfId="52" applyNumberFormat="1" applyFont="1" applyBorder="1" applyAlignment="1">
      <alignment horizontal="center" vertical="center"/>
    </xf>
    <xf numFmtId="177" fontId="3" fillId="0" borderId="1" xfId="52" applyNumberFormat="1" applyFont="1" applyBorder="1" applyAlignment="1">
      <alignment horizontal="center" vertical="center"/>
    </xf>
    <xf numFmtId="0" fontId="3" fillId="0" borderId="3" xfId="51" applyFont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43" fontId="3" fillId="0" borderId="5" xfId="52" applyNumberFormat="1" applyFont="1" applyBorder="1" applyAlignment="1">
      <alignment horizontal="center" vertical="center"/>
    </xf>
    <xf numFmtId="43" fontId="3" fillId="0" borderId="6" xfId="52" applyNumberFormat="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3" xfId="51" applyFont="1" applyBorder="1" applyAlignment="1">
      <alignment horizontal="left" vertical="center" wrapText="1"/>
    </xf>
    <xf numFmtId="0" fontId="3" fillId="0" borderId="8" xfId="51" applyFont="1" applyBorder="1" applyAlignment="1">
      <alignment horizontal="center" vertical="center" textRotation="255"/>
    </xf>
    <xf numFmtId="0" fontId="3" fillId="0" borderId="8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textRotation="255"/>
    </xf>
    <xf numFmtId="0" fontId="5" fillId="0" borderId="1" xfId="51" applyFont="1" applyBorder="1" applyAlignment="1">
      <alignment horizontal="center" vertical="center" wrapText="1"/>
    </xf>
    <xf numFmtId="0" fontId="5" fillId="0" borderId="9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9" fontId="3" fillId="0" borderId="1" xfId="51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5" fillId="0" borderId="10" xfId="51" applyFont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/>
    </xf>
    <xf numFmtId="9" fontId="3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1" xfId="51" applyFont="1" applyBorder="1" applyAlignment="1">
      <alignment horizontal="center" vertical="center" wrapText="1"/>
    </xf>
    <xf numFmtId="0" fontId="5" fillId="0" borderId="12" xfId="51" applyFont="1" applyBorder="1" applyAlignment="1">
      <alignment horizontal="left" vertical="center" wrapText="1"/>
    </xf>
    <xf numFmtId="0" fontId="5" fillId="0" borderId="13" xfId="51" applyFont="1" applyBorder="1" applyAlignment="1">
      <alignment horizontal="left" vertical="center" wrapText="1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43" fontId="4" fillId="0" borderId="11" xfId="51" applyNumberFormat="1" applyFont="1" applyBorder="1" applyAlignment="1">
      <alignment horizontal="center" vertical="center"/>
    </xf>
    <xf numFmtId="0" fontId="7" fillId="0" borderId="0" xfId="51" applyFont="1" applyBorder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 applyAlignme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3" xfId="49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43" fontId="3" fillId="0" borderId="7" xfId="52" applyNumberFormat="1" applyFont="1" applyBorder="1" applyAlignment="1">
      <alignment horizontal="center" vertical="center"/>
    </xf>
    <xf numFmtId="178" fontId="3" fillId="0" borderId="1" xfId="51" applyNumberFormat="1" applyFont="1" applyBorder="1" applyAlignment="1">
      <alignment horizontal="center" vertical="center" wrapText="1"/>
    </xf>
    <xf numFmtId="178" fontId="5" fillId="0" borderId="1" xfId="51" applyNumberFormat="1" applyFont="1" applyBorder="1" applyAlignment="1">
      <alignment horizontal="center"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2" fontId="4" fillId="0" borderId="16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1525905" y="944880"/>
          <a:ext cx="139192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view="pageBreakPreview" zoomScaleNormal="70" workbookViewId="0">
      <selection activeCell="D15" sqref="D15:E15"/>
    </sheetView>
  </sheetViews>
  <sheetFormatPr defaultColWidth="9" defaultRowHeight="13.5"/>
  <cols>
    <col min="1" max="3" width="7" style="1" customWidth="1"/>
    <col min="4" max="4" width="19.6637168141593" style="1" customWidth="1"/>
    <col min="5" max="5" width="13" style="1" customWidth="1"/>
    <col min="6" max="6" width="16" style="1" customWidth="1"/>
    <col min="7" max="7" width="13.1061946902655" style="1" customWidth="1"/>
    <col min="8" max="9" width="10.3362831858407" style="1" customWidth="1"/>
    <col min="10" max="10" width="16.6637168141593" style="1" customWidth="1"/>
    <col min="11" max="11" width="10.4424778761062" style="1" customWidth="1"/>
    <col min="12" max="16384" width="9" style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4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7.4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5.95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4" t="s">
        <v>14</v>
      </c>
    </row>
    <row r="6" ht="18.6" customHeight="1" spans="1:10">
      <c r="A6" s="8"/>
      <c r="B6" s="8"/>
      <c r="C6" s="8"/>
      <c r="D6" s="9" t="s">
        <v>15</v>
      </c>
      <c r="E6" s="10">
        <f>SUM(E7:E9)</f>
        <v>175.669074</v>
      </c>
      <c r="F6" s="10">
        <f>SUM(F7:F9)</f>
        <v>168</v>
      </c>
      <c r="G6" s="10">
        <f>SUM(G7:G9)</f>
        <v>168</v>
      </c>
      <c r="H6" s="11">
        <f>SUM(H7:H9)</f>
        <v>10</v>
      </c>
      <c r="I6" s="45">
        <f>G6/F6</f>
        <v>1</v>
      </c>
      <c r="J6" s="46">
        <f>G6/F6*H6</f>
        <v>10</v>
      </c>
    </row>
    <row r="7" ht="18.6" customHeight="1" spans="1:10">
      <c r="A7" s="8"/>
      <c r="B7" s="8"/>
      <c r="C7" s="8"/>
      <c r="D7" s="12" t="s">
        <v>16</v>
      </c>
      <c r="E7" s="10">
        <v>175.669074</v>
      </c>
      <c r="F7" s="10">
        <v>168</v>
      </c>
      <c r="G7" s="10">
        <v>168</v>
      </c>
      <c r="H7" s="11">
        <v>10</v>
      </c>
      <c r="I7" s="45">
        <f>G7/F7</f>
        <v>1</v>
      </c>
      <c r="J7" s="46">
        <f>G7/F7*H7</f>
        <v>10</v>
      </c>
    </row>
    <row r="8" ht="18.6" customHeight="1" spans="1:10">
      <c r="A8" s="8"/>
      <c r="B8" s="8"/>
      <c r="C8" s="8"/>
      <c r="D8" s="12" t="s">
        <v>17</v>
      </c>
      <c r="E8" s="10">
        <v>0</v>
      </c>
      <c r="F8" s="10">
        <v>0</v>
      </c>
      <c r="G8" s="10">
        <v>0</v>
      </c>
      <c r="H8" s="13" t="s">
        <v>18</v>
      </c>
      <c r="I8" s="13" t="s">
        <v>18</v>
      </c>
      <c r="J8" s="13" t="s">
        <v>18</v>
      </c>
    </row>
    <row r="9" ht="18.6" customHeight="1" spans="1:10">
      <c r="A9" s="8"/>
      <c r="B9" s="8"/>
      <c r="C9" s="8"/>
      <c r="D9" s="12" t="s">
        <v>19</v>
      </c>
      <c r="E9" s="10">
        <v>0</v>
      </c>
      <c r="F9" s="10">
        <v>0</v>
      </c>
      <c r="G9" s="10">
        <v>0</v>
      </c>
      <c r="H9" s="13" t="s">
        <v>18</v>
      </c>
      <c r="I9" s="13" t="s">
        <v>18</v>
      </c>
      <c r="J9" s="13" t="s">
        <v>18</v>
      </c>
    </row>
    <row r="10" ht="17.4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47"/>
    </row>
    <row r="11" ht="61.05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ht="22.95" customHeight="1" spans="1:10">
      <c r="A12" s="22" t="s">
        <v>25</v>
      </c>
      <c r="B12" s="23" t="s">
        <v>26</v>
      </c>
      <c r="C12" s="24" t="s">
        <v>27</v>
      </c>
      <c r="D12" s="24" t="s">
        <v>28</v>
      </c>
      <c r="E12" s="24"/>
      <c r="F12" s="24" t="s">
        <v>29</v>
      </c>
      <c r="G12" s="23" t="s">
        <v>30</v>
      </c>
      <c r="H12" s="23" t="s">
        <v>12</v>
      </c>
      <c r="I12" s="23" t="s">
        <v>14</v>
      </c>
      <c r="J12" s="23" t="s">
        <v>31</v>
      </c>
    </row>
    <row r="13" ht="27" customHeight="1" spans="1:10">
      <c r="A13" s="25"/>
      <c r="B13" s="26" t="s">
        <v>32</v>
      </c>
      <c r="C13" s="27" t="s">
        <v>33</v>
      </c>
      <c r="D13" s="28" t="s">
        <v>34</v>
      </c>
      <c r="E13" s="28"/>
      <c r="F13" s="29" t="s">
        <v>35</v>
      </c>
      <c r="G13" s="30">
        <v>40</v>
      </c>
      <c r="H13" s="5">
        <v>3</v>
      </c>
      <c r="I13" s="48">
        <v>3</v>
      </c>
      <c r="J13" s="5"/>
    </row>
    <row r="14" ht="27.9" customHeight="1" spans="1:10">
      <c r="A14" s="25"/>
      <c r="B14" s="26"/>
      <c r="C14" s="31"/>
      <c r="D14" s="28" t="s">
        <v>36</v>
      </c>
      <c r="E14" s="28"/>
      <c r="F14" s="13" t="s">
        <v>37</v>
      </c>
      <c r="G14" s="30">
        <v>11</v>
      </c>
      <c r="H14" s="5">
        <v>3</v>
      </c>
      <c r="I14" s="48">
        <v>3</v>
      </c>
      <c r="J14" s="5"/>
    </row>
    <row r="15" ht="27.9" customHeight="1" spans="1:10">
      <c r="A15" s="25"/>
      <c r="B15" s="26"/>
      <c r="C15" s="31"/>
      <c r="D15" s="28" t="s">
        <v>38</v>
      </c>
      <c r="E15" s="28"/>
      <c r="F15" s="13" t="s">
        <v>39</v>
      </c>
      <c r="G15" s="30">
        <v>10</v>
      </c>
      <c r="H15" s="5">
        <v>3</v>
      </c>
      <c r="I15" s="48">
        <v>3</v>
      </c>
      <c r="J15" s="5"/>
    </row>
    <row r="16" ht="27.9" customHeight="1" spans="1:10">
      <c r="A16" s="25"/>
      <c r="B16" s="26"/>
      <c r="C16" s="31"/>
      <c r="D16" s="28" t="s">
        <v>40</v>
      </c>
      <c r="E16" s="28"/>
      <c r="F16" s="13" t="s">
        <v>41</v>
      </c>
      <c r="G16" s="30">
        <v>3205</v>
      </c>
      <c r="H16" s="5">
        <v>3</v>
      </c>
      <c r="I16" s="48">
        <v>3</v>
      </c>
      <c r="J16" s="5"/>
    </row>
    <row r="17" ht="27.9" customHeight="1" spans="1:10">
      <c r="A17" s="25"/>
      <c r="B17" s="26"/>
      <c r="C17" s="31"/>
      <c r="D17" s="28" t="s">
        <v>42</v>
      </c>
      <c r="E17" s="28"/>
      <c r="F17" s="13" t="s">
        <v>43</v>
      </c>
      <c r="G17" s="30">
        <v>308</v>
      </c>
      <c r="H17" s="5">
        <v>3</v>
      </c>
      <c r="I17" s="48">
        <v>3</v>
      </c>
      <c r="J17" s="5"/>
    </row>
    <row r="18" ht="33.9" customHeight="1" spans="1:10">
      <c r="A18" s="25"/>
      <c r="B18" s="26"/>
      <c r="C18" s="31"/>
      <c r="D18" s="28" t="s">
        <v>44</v>
      </c>
      <c r="E18" s="28"/>
      <c r="F18" s="13" t="s">
        <v>45</v>
      </c>
      <c r="G18" s="32">
        <v>1</v>
      </c>
      <c r="H18" s="5">
        <v>5</v>
      </c>
      <c r="I18" s="48">
        <v>5</v>
      </c>
      <c r="J18" s="5"/>
    </row>
    <row r="19" ht="33.9" customHeight="1" spans="1:10">
      <c r="A19" s="25"/>
      <c r="B19" s="26"/>
      <c r="C19" s="31"/>
      <c r="D19" s="28" t="s">
        <v>46</v>
      </c>
      <c r="E19" s="28"/>
      <c r="F19" s="13" t="s">
        <v>45</v>
      </c>
      <c r="G19" s="32">
        <v>1</v>
      </c>
      <c r="H19" s="5">
        <v>5</v>
      </c>
      <c r="I19" s="48">
        <v>5</v>
      </c>
      <c r="J19" s="5"/>
    </row>
    <row r="20" ht="33.9" customHeight="1" spans="1:10">
      <c r="A20" s="25"/>
      <c r="B20" s="26"/>
      <c r="C20" s="31"/>
      <c r="D20" s="28" t="s">
        <v>47</v>
      </c>
      <c r="E20" s="28"/>
      <c r="F20" s="13" t="s">
        <v>45</v>
      </c>
      <c r="G20" s="33">
        <v>0.99</v>
      </c>
      <c r="H20" s="5">
        <v>5</v>
      </c>
      <c r="I20" s="48">
        <v>5</v>
      </c>
      <c r="J20" s="5"/>
    </row>
    <row r="21" ht="36" customHeight="1" spans="1:10">
      <c r="A21" s="25"/>
      <c r="B21" s="26"/>
      <c r="C21" s="26" t="s">
        <v>48</v>
      </c>
      <c r="D21" s="28" t="s">
        <v>49</v>
      </c>
      <c r="E21" s="28"/>
      <c r="F21" s="4" t="s">
        <v>50</v>
      </c>
      <c r="G21" s="30" t="s">
        <v>51</v>
      </c>
      <c r="H21" s="5">
        <v>10</v>
      </c>
      <c r="I21" s="48">
        <v>10</v>
      </c>
      <c r="J21" s="5"/>
    </row>
    <row r="22" ht="47.1" customHeight="1" spans="1:10">
      <c r="A22" s="25"/>
      <c r="B22" s="27" t="s">
        <v>52</v>
      </c>
      <c r="C22" s="27" t="s">
        <v>53</v>
      </c>
      <c r="D22" s="28" t="s">
        <v>54</v>
      </c>
      <c r="E22" s="28"/>
      <c r="F22" s="4" t="s">
        <v>55</v>
      </c>
      <c r="G22" s="30" t="s">
        <v>56</v>
      </c>
      <c r="H22" s="5">
        <v>3</v>
      </c>
      <c r="I22" s="48">
        <v>3</v>
      </c>
      <c r="J22" s="13"/>
    </row>
    <row r="23" ht="38.1" customHeight="1" spans="1:10">
      <c r="A23" s="25"/>
      <c r="B23" s="31"/>
      <c r="C23" s="31"/>
      <c r="D23" s="34" t="s">
        <v>57</v>
      </c>
      <c r="E23" s="34"/>
      <c r="F23" s="4" t="s">
        <v>55</v>
      </c>
      <c r="G23" s="30" t="s">
        <v>56</v>
      </c>
      <c r="H23" s="5">
        <v>3</v>
      </c>
      <c r="I23" s="48">
        <v>3</v>
      </c>
      <c r="J23" s="5"/>
    </row>
    <row r="24" ht="42" customHeight="1" spans="1:10">
      <c r="A24" s="25"/>
      <c r="B24" s="35"/>
      <c r="C24" s="35"/>
      <c r="D24" s="34" t="s">
        <v>58</v>
      </c>
      <c r="E24" s="34"/>
      <c r="F24" s="4" t="s">
        <v>59</v>
      </c>
      <c r="G24" s="30">
        <v>600</v>
      </c>
      <c r="H24" s="5">
        <v>4</v>
      </c>
      <c r="I24" s="48">
        <v>4</v>
      </c>
      <c r="J24" s="5"/>
    </row>
    <row r="25" ht="78.75" spans="1:10">
      <c r="A25" s="25"/>
      <c r="B25" s="27" t="s">
        <v>60</v>
      </c>
      <c r="C25" s="26" t="s">
        <v>61</v>
      </c>
      <c r="D25" s="34" t="s">
        <v>62</v>
      </c>
      <c r="E25" s="34"/>
      <c r="F25" s="4" t="s">
        <v>63</v>
      </c>
      <c r="G25" s="30" t="s">
        <v>64</v>
      </c>
      <c r="H25" s="5">
        <v>20</v>
      </c>
      <c r="I25" s="48">
        <v>16</v>
      </c>
      <c r="J25" s="5" t="s">
        <v>65</v>
      </c>
    </row>
    <row r="26" ht="45" customHeight="1" spans="1:10">
      <c r="A26" s="25"/>
      <c r="B26" s="35"/>
      <c r="C26" s="26" t="s">
        <v>66</v>
      </c>
      <c r="D26" s="36" t="s">
        <v>67</v>
      </c>
      <c r="E26" s="37"/>
      <c r="F26" s="26" t="s">
        <v>68</v>
      </c>
      <c r="G26" s="30">
        <v>5</v>
      </c>
      <c r="H26" s="26">
        <v>10</v>
      </c>
      <c r="I26" s="49">
        <v>10</v>
      </c>
      <c r="J26" s="26"/>
    </row>
    <row r="27" ht="39" customHeight="1" spans="1:10">
      <c r="A27" s="25"/>
      <c r="B27" s="26" t="s">
        <v>69</v>
      </c>
      <c r="C27" s="26" t="s">
        <v>70</v>
      </c>
      <c r="D27" s="36" t="s">
        <v>71</v>
      </c>
      <c r="E27" s="37"/>
      <c r="F27" s="26" t="s">
        <v>72</v>
      </c>
      <c r="G27" s="32">
        <v>0.95</v>
      </c>
      <c r="H27" s="26">
        <v>10</v>
      </c>
      <c r="I27" s="50">
        <v>8</v>
      </c>
      <c r="J27" s="26" t="s">
        <v>73</v>
      </c>
    </row>
    <row r="28" ht="19.5" customHeight="1" spans="1:10">
      <c r="A28" s="38" t="s">
        <v>74</v>
      </c>
      <c r="B28" s="39"/>
      <c r="C28" s="39"/>
      <c r="D28" s="39"/>
      <c r="E28" s="39"/>
      <c r="F28" s="39"/>
      <c r="G28" s="39"/>
      <c r="H28" s="40">
        <f>SUM(H13:H27)+H6</f>
        <v>100</v>
      </c>
      <c r="I28" s="51">
        <f>J6+SUM(I13:I27)</f>
        <v>94</v>
      </c>
      <c r="J28" s="52"/>
    </row>
    <row r="29" ht="15" customHeight="1" spans="1:10">
      <c r="A29" s="41"/>
      <c r="B29" s="41"/>
      <c r="C29" s="41"/>
      <c r="D29" s="41"/>
      <c r="E29" s="41"/>
      <c r="F29" s="41"/>
      <c r="G29" s="41"/>
      <c r="H29" s="41"/>
      <c r="I29" s="41"/>
      <c r="J29" s="41"/>
    </row>
    <row r="30" ht="81" customHeight="1" spans="1:10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10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>
      <c r="A32" s="43"/>
      <c r="B32" s="43"/>
      <c r="C32" s="43"/>
      <c r="D32" s="43"/>
      <c r="E32" s="43"/>
      <c r="F32" s="43"/>
      <c r="G32" s="43"/>
      <c r="H32" s="43"/>
      <c r="I32" s="43"/>
      <c r="J32" s="43"/>
    </row>
  </sheetData>
  <mergeCells count="41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I28:J28"/>
    <mergeCell ref="A29:J29"/>
    <mergeCell ref="A30:J30"/>
    <mergeCell ref="A31:J31"/>
    <mergeCell ref="A32:J32"/>
    <mergeCell ref="A10:A11"/>
    <mergeCell ref="A12:A27"/>
    <mergeCell ref="B13:B21"/>
    <mergeCell ref="B22:B24"/>
    <mergeCell ref="B25:B26"/>
    <mergeCell ref="C13:C20"/>
    <mergeCell ref="C22:C24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46" orientation="landscape"/>
  <headerFooter/>
  <rowBreaks count="1" manualBreakCount="1">
    <brk id="28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　　　　　　</cp:lastModifiedBy>
  <dcterms:created xsi:type="dcterms:W3CDTF">2025-03-13T07:37:00Z</dcterms:created>
  <dcterms:modified xsi:type="dcterms:W3CDTF">2025-08-21T10:14:15Z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3221FFA98A364393A9A9BE01BE91E779_11</vt:lpwstr>
  </property>
  <property fmtid="{D5CDD505-2E9C-101B-9397-08002B2CF9AE}" pid="3" name="KSOProductBuildVer">
    <vt:lpwstr>2052-12.1.0.21915</vt:lpwstr>
  </property>
</Properties>
</file>