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888" windowHeight="9180"/>
  </bookViews>
  <sheets>
    <sheet name="2024年项目支出绩效自评表  " sheetId="2" r:id="rId1"/>
  </sheets>
  <definedNames>
    <definedName name="_xlnm.Print_Area" localSheetId="0">'2024年项目支出绩效自评表  '!$A$1:$J$34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<sst xmlns="http://schemas.openxmlformats.org/spreadsheetml/2006/main" count="111" uniqueCount="86">
  <si>
    <t>项目支出绩效自评表</t>
  </si>
  <si>
    <t>（2024年度）</t>
  </si>
  <si>
    <t>项目名称</t>
  </si>
  <si>
    <t>北京市人民检察院档案管理模块升级改造项目</t>
  </si>
  <si>
    <t>主管部门</t>
  </si>
  <si>
    <t>北京市人民检察院</t>
  </si>
  <si>
    <t>实施单位</t>
  </si>
  <si>
    <t>北京市人民检察院(本级)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</si>
  <si>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</si>
  <si>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</si>
  <si>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</si>
  <si>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</si>
  <si>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</si>
  <si>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</si>
  <si>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</si>
  <si>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</si>
  <si>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</si>
  <si>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</si>
  <si>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</si>
  <si>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</si>
  <si>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</si>
  <si>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</si>
  <si>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</si>
  <si>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紧紧围绕北京市人民检察院的发展战略和业务需求，以提升档案管控能力和档案服务能力为目标，以档案管理模块升级改造为核心，以政务云服务为支撑，以经费管理、制度建设、人才队伍培养为保障，采用国产技术手段加强数字档案管理模块应用系统升级、数字档案资源和档案安全体系建设、配置完善政务云软硬件基础设施环境和电子档案备份机制；实现检察业务应用系统2.0和检察办公平台系统的电子档案在线归档，初步建成档案收集整理自动化、资源管理数字化、信息利用网络化、业务工作信息化的“全覆盖、成体系、有特色”的北京市人民检察院数字档案室管理体系，做到电子档案的集中管理、长久保存、有效利用、安全共享，保障电子档案的真实性、完整性、有效性和可用性，实现档案知识资产在人民检察系统的保值和增值。</t>
  </si>
  <si>
    <t>实现检察业务应用系统2.0和检察办公平台系统的电子档案在线归档，初步建成档案收集整理自动化、资源管理数字化、信息利用网络化、业务工作信息化的“全覆盖、成体系、有特色”的北京市人民检察院数字档案室管理体系，做到电子档案的集中管理、长久保存、有效利用、安全共享，保障电子档案的真实性、完整性、有效性和可用性，实现档案知识资产在人民检察系统的保值和增值。2025年2月17日，已完成项目初步验收 ，进入试运行期间，计划2025年4月18日完成项目最终验收。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</si>
  <si>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</si>
  <si>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</si>
  <si>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</si>
  <si>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</si>
  <si>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</si>
  <si>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</si>
  <si>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</si>
  <si>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(40分)</t>
  </si>
  <si>
    <t>数量指标</t>
  </si>
  <si>
    <t>服务器与存储设备采购</t>
  </si>
  <si>
    <t>1台</t>
  </si>
  <si>
    <t>应用软件购置</t>
  </si>
  <si>
    <t>1套</t>
  </si>
  <si>
    <t>项目系统数量</t>
  </si>
  <si>
    <t>1个</t>
  </si>
  <si>
    <t>通过等保测试报告数量</t>
  </si>
  <si>
    <t>系统业务处室覆盖率</t>
  </si>
  <si>
    <t>业务核心软硬件国产化率</t>
  </si>
  <si>
    <t>质量指标</t>
  </si>
  <si>
    <t>系统与主流国产操作系统、数据库等兼容性</t>
  </si>
  <si>
    <t>软件故障率</t>
  </si>
  <si>
    <t>≤1%</t>
  </si>
  <si>
    <t>网络、终端配置、用户操作等原因，按照软测报告修复漏洞</t>
  </si>
  <si>
    <t>系统验收合格率</t>
  </si>
  <si>
    <t>≥95%</t>
  </si>
  <si>
    <t>时效指标</t>
  </si>
  <si>
    <t>简单查询平均响应时间</t>
  </si>
  <si>
    <t>≤3秒</t>
  </si>
  <si>
    <t>网络、终端配置等原因，按照软测报告修复漏洞</t>
  </si>
  <si>
    <t>峰值响应时间</t>
  </si>
  <si>
    <t>≤5秒</t>
  </si>
  <si>
    <t>数据库平均恢复时间</t>
  </si>
  <si>
    <t>≤1小时</t>
  </si>
  <si>
    <t>系统故障响应时间</t>
  </si>
  <si>
    <t>≤4小时</t>
  </si>
  <si>
    <t>成本指标（10分）</t>
  </si>
  <si>
    <t>经济成本指标</t>
  </si>
  <si>
    <t>资金使用完成率</t>
  </si>
  <si>
    <t>≤100%</t>
  </si>
  <si>
    <t>硬件类设备购置费</t>
  </si>
  <si>
    <t>≤25.980000万元</t>
  </si>
  <si>
    <t>应用软件购置及开发费</t>
  </si>
  <si>
    <t>≤132.500000万元</t>
  </si>
  <si>
    <t>其他相关费用</t>
  </si>
  <si>
    <t>≤48.734058万元</t>
  </si>
  <si>
    <t>效
益
指
标
(30分)</t>
  </si>
  <si>
    <t>社会效益指标</t>
  </si>
  <si>
    <t>系统利用率</t>
  </si>
  <si>
    <t>≥90%</t>
  </si>
  <si>
    <t>涉及与其他系统对接</t>
  </si>
  <si>
    <t>可持续影响指标</t>
  </si>
  <si>
    <t>推动检察机关档案工作规范化、标准化，实现全市检察机关范围内档案资源充分整合和共享</t>
  </si>
  <si>
    <t>档案管理能力
得到提升</t>
  </si>
  <si>
    <t>全市各院正在进行数据迁移，数据量较大</t>
  </si>
  <si>
    <t>系统正常使用年限</t>
  </si>
  <si>
    <t>≥10年</t>
  </si>
  <si>
    <t>满意度指标（10分）</t>
  </si>
  <si>
    <t>服务对象满意度指标</t>
  </si>
  <si>
    <t>使用人员满意度</t>
  </si>
  <si>
    <t>使用人员满意度需进一步收集呈现</t>
  </si>
  <si>
    <t>总分：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</si>
</sst>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_);[Red]\(0.00\)"/>
    <numFmt numFmtId="178" formatCode="0.00_ "/>
  </numFmts>
  <fonts count="26"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0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51">
      <alignment vertical="center"/>
    </xf>
    <xf numFmtId="0" fontId="1" fillId="0" borderId="0" xfId="51" applyFont="1" applyAlignment="1">
      <alignment horizontal="center" vertical="center" wrapText="1"/>
    </xf>
    <xf numFmtId="0" fontId="1" fillId="0" borderId="0" xfId="51" applyFont="1" applyBorder="1" applyAlignment="1">
      <alignment horizontal="center" vertical="center" wrapText="1"/>
    </xf>
    <xf numFmtId="0" fontId="2" fillId="0" borderId="1" xfId="51" applyFont="1" applyBorder="1" applyAlignment="1">
      <alignment horizontal="center" vertical="center"/>
    </xf>
    <xf numFmtId="0" fontId="2" fillId="0" borderId="1" xfId="51" applyFont="1" applyBorder="1" applyAlignment="1">
      <alignment horizontal="center" vertical="center" wrapText="1"/>
    </xf>
    <xf numFmtId="0" fontId="2" fillId="0" borderId="2" xfId="51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/>
    </xf>
    <xf numFmtId="0" fontId="2" fillId="0" borderId="3" xfId="51" applyFont="1" applyBorder="1" applyAlignment="1">
      <alignment horizontal="center" vertical="center" wrapText="1"/>
    </xf>
    <xf numFmtId="0" fontId="2" fillId="0" borderId="3" xfId="51" applyFont="1" applyBorder="1" applyAlignment="1">
      <alignment horizontal="justify" vertical="center"/>
    </xf>
    <xf numFmtId="176" fontId="2" fillId="0" borderId="1" xfId="52" applyNumberFormat="1" applyFont="1" applyBorder="1" applyAlignment="1">
      <alignment horizontal="center" vertical="center"/>
    </xf>
    <xf numFmtId="177" fontId="2" fillId="0" borderId="1" xfId="52" applyNumberFormat="1" applyFont="1" applyBorder="1" applyAlignment="1">
      <alignment horizontal="center" vertical="center"/>
    </xf>
    <xf numFmtId="0" fontId="2" fillId="0" borderId="3" xfId="51" applyFont="1" applyBorder="1" applyAlignment="1">
      <alignment horizontal="left" vertical="center"/>
    </xf>
    <xf numFmtId="0" fontId="2" fillId="0" borderId="1" xfId="51" applyFont="1" applyFill="1" applyBorder="1" applyAlignment="1">
      <alignment horizontal="center" vertical="center" wrapText="1"/>
    </xf>
    <xf numFmtId="0" fontId="2" fillId="0" borderId="4" xfId="51" applyFont="1" applyBorder="1" applyAlignment="1">
      <alignment horizontal="center" vertical="center" textRotation="255"/>
    </xf>
    <xf numFmtId="0" fontId="2" fillId="0" borderId="5" xfId="51" applyFont="1" applyBorder="1" applyAlignment="1">
      <alignment horizontal="center" vertical="center" wrapText="1"/>
    </xf>
    <xf numFmtId="0" fontId="2" fillId="0" borderId="6" xfId="51" applyFont="1" applyBorder="1" applyAlignment="1">
      <alignment horizontal="center" vertical="center" wrapText="1"/>
    </xf>
    <xf numFmtId="0" fontId="2" fillId="0" borderId="7" xfId="51" applyFont="1" applyBorder="1" applyAlignment="1">
      <alignment horizontal="center" vertical="center" wrapText="1"/>
    </xf>
    <xf numFmtId="43" fontId="2" fillId="0" borderId="5" xfId="52" applyNumberFormat="1" applyFont="1" applyBorder="1" applyAlignment="1">
      <alignment horizontal="center" vertical="center"/>
    </xf>
    <xf numFmtId="43" fontId="2" fillId="0" borderId="6" xfId="52" applyNumberFormat="1" applyFont="1" applyBorder="1" applyAlignment="1">
      <alignment horizontal="center" vertical="center"/>
    </xf>
    <xf numFmtId="0" fontId="2" fillId="0" borderId="2" xfId="51" applyFont="1" applyBorder="1" applyAlignment="1">
      <alignment horizontal="center" vertical="center" textRotation="255"/>
    </xf>
    <xf numFmtId="0" fontId="2" fillId="0" borderId="3" xfId="51" applyFont="1" applyBorder="1" applyAlignment="1">
      <alignment horizontal="left" vertical="center" wrapText="1"/>
    </xf>
    <xf numFmtId="0" fontId="2" fillId="0" borderId="8" xfId="51" applyFont="1" applyBorder="1" applyAlignment="1">
      <alignment horizontal="center" vertical="center" textRotation="255"/>
    </xf>
    <xf numFmtId="0" fontId="2" fillId="0" borderId="8" xfId="51" applyFont="1" applyBorder="1" applyAlignment="1">
      <alignment horizontal="center" vertical="center" wrapText="1"/>
    </xf>
    <xf numFmtId="0" fontId="2" fillId="0" borderId="8" xfId="51" applyFont="1" applyBorder="1" applyAlignment="1">
      <alignment horizontal="center" vertical="center"/>
    </xf>
    <xf numFmtId="0" fontId="2" fillId="0" borderId="1" xfId="51" applyFont="1" applyBorder="1" applyAlignment="1">
      <alignment horizontal="center" vertical="center" textRotation="255"/>
    </xf>
    <xf numFmtId="0" fontId="4" fillId="0" borderId="9" xfId="51" applyFont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left" vertical="center" wrapText="1"/>
    </xf>
    <xf numFmtId="9" fontId="2" fillId="0" borderId="1" xfId="51" applyNumberFormat="1" applyFont="1" applyFill="1" applyBorder="1" applyAlignment="1">
      <alignment horizontal="center" vertical="center" wrapText="1"/>
    </xf>
    <xf numFmtId="0" fontId="4" fillId="0" borderId="10" xfId="51" applyFont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left" vertical="center" wrapText="1"/>
    </xf>
    <xf numFmtId="0" fontId="2" fillId="0" borderId="12" xfId="51" applyFont="1" applyFill="1" applyBorder="1" applyAlignment="1">
      <alignment horizontal="left" vertical="center" wrapText="1"/>
    </xf>
    <xf numFmtId="9" fontId="2" fillId="0" borderId="1" xfId="51" applyNumberFormat="1" applyFont="1" applyBorder="1" applyAlignment="1">
      <alignment horizontal="center" vertical="center"/>
    </xf>
    <xf numFmtId="0" fontId="4" fillId="0" borderId="13" xfId="5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1" xfId="51" applyFont="1" applyBorder="1" applyAlignment="1">
      <alignment horizontal="left" vertical="center" wrapText="1"/>
    </xf>
    <xf numFmtId="0" fontId="4" fillId="0" borderId="12" xfId="51" applyFont="1" applyBorder="1" applyAlignment="1">
      <alignment horizontal="left" vertical="center" wrapText="1"/>
    </xf>
    <xf numFmtId="9" fontId="4" fillId="0" borderId="1" xfId="51" applyNumberFormat="1" applyFont="1" applyBorder="1" applyAlignment="1">
      <alignment horizontal="center" vertical="center" wrapText="1"/>
    </xf>
    <xf numFmtId="0" fontId="3" fillId="0" borderId="14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/>
    </xf>
    <xf numFmtId="43" fontId="2" fillId="0" borderId="10" xfId="51" applyNumberFormat="1" applyFont="1" applyBorder="1" applyAlignment="1">
      <alignment horizontal="center" vertical="center"/>
    </xf>
    <xf numFmtId="0" fontId="6" fillId="0" borderId="0" xfId="51" applyFont="1" applyBorder="1" applyAlignment="1">
      <alignment horizontal="left" vertical="center"/>
    </xf>
    <xf numFmtId="0" fontId="6" fillId="0" borderId="0" xfId="51" applyFont="1" applyAlignment="1">
      <alignment horizontal="left" vertical="center" wrapText="1"/>
    </xf>
    <xf numFmtId="0" fontId="6" fillId="0" borderId="0" xfId="51" applyFont="1" applyAlignment="1">
      <alignment vertical="center"/>
    </xf>
    <xf numFmtId="0" fontId="2" fillId="0" borderId="2" xfId="51" applyFont="1" applyBorder="1" applyAlignment="1">
      <alignment horizontal="center" vertical="center"/>
    </xf>
    <xf numFmtId="10" fontId="2" fillId="0" borderId="3" xfId="49" applyNumberFormat="1" applyFont="1" applyBorder="1" applyAlignment="1">
      <alignment horizontal="center" vertical="center"/>
    </xf>
    <xf numFmtId="2" fontId="2" fillId="0" borderId="3" xfId="1" applyNumberFormat="1" applyFont="1" applyBorder="1" applyAlignment="1">
      <alignment horizontal="center" vertical="center" wrapText="1"/>
    </xf>
    <xf numFmtId="43" fontId="2" fillId="0" borderId="7" xfId="52" applyNumberFormat="1" applyFont="1" applyBorder="1" applyAlignment="1">
      <alignment horizontal="center" vertical="center"/>
    </xf>
    <xf numFmtId="178" fontId="2" fillId="0" borderId="1" xfId="51" applyNumberFormat="1" applyFont="1" applyBorder="1" applyAlignment="1">
      <alignment horizontal="center" vertical="center" wrapText="1"/>
    </xf>
    <xf numFmtId="0" fontId="2" fillId="0" borderId="13" xfId="51" applyFont="1" applyFill="1" applyBorder="1" applyAlignment="1">
      <alignment horizontal="center" vertical="center" wrapText="1"/>
    </xf>
    <xf numFmtId="0" fontId="2" fillId="0" borderId="9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>
      <alignment horizontal="center" vertical="center" wrapText="1"/>
    </xf>
    <xf numFmtId="178" fontId="4" fillId="0" borderId="1" xfId="51" applyNumberFormat="1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2" fontId="3" fillId="0" borderId="16" xfId="1" applyNumberFormat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  <cellStyle name="千位分隔 2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4</xdr:row>
      <xdr:rowOff>12700</xdr:rowOff>
    </xdr:from>
    <xdr:to>
      <xdr:col>3</xdr:col>
      <xdr:colOff>1923142</xdr:colOff>
      <xdr:row>4</xdr:row>
      <xdr:rowOff>326572</xdr:rowOff>
    </xdr:to>
    <xdr:cxnSp>
      <xdr:nvCxnSpPr>
        <xdr:cNvPr id="2" name="直接连接符 1"/>
        <xdr:cNvCxnSpPr/>
      </xdr:nvCxnSpPr>
      <xdr:spPr>
        <a:xfrm>
          <a:off x="1924050" y="946150"/>
          <a:ext cx="132969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view="pageBreakPreview" zoomScaleNormal="70" topLeftCell="B1" workbookViewId="0">
      <selection activeCell="G7" sqref="G7"/>
    </sheetView>
  </sheetViews>
  <sheetFormatPr defaultColWidth="9" defaultRowHeight="14.4"/>
  <cols>
    <col min="1" max="1" width="7.55555555555556" style="1" customWidth="1"/>
    <col min="2" max="2" width="9.66666666666667" style="1" customWidth="1"/>
    <col min="3" max="3" width="10.5555555555556" style="1" customWidth="1"/>
    <col min="4" max="4" width="19.6666666666667" style="1" customWidth="1"/>
    <col min="5" max="5" width="9.44444444444444" style="1" customWidth="1"/>
    <col min="6" max="7" width="16" style="1" customWidth="1"/>
    <col min="8" max="8" width="8.55555555555556" style="1" customWidth="1"/>
    <col min="9" max="9" width="10.3333333333333" style="1" customWidth="1"/>
    <col min="10" max="10" width="15.5555555555556" style="1" customWidth="1"/>
    <col min="11" max="11" width="10.4444444444444" style="1" customWidth="1"/>
    <col min="12" max="16384" width="9" style="1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4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7.55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17.55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5" t="s">
        <v>7</v>
      </c>
      <c r="I4" s="5"/>
      <c r="J4" s="5"/>
    </row>
    <row r="5" ht="27" customHeight="1" spans="1:10">
      <c r="A5" s="6" t="s">
        <v>8</v>
      </c>
      <c r="B5" s="6"/>
      <c r="C5" s="6"/>
      <c r="D5" s="7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47" t="s">
        <v>14</v>
      </c>
    </row>
    <row r="6" ht="18.45" customHeight="1" spans="1:10">
      <c r="A6" s="8"/>
      <c r="B6" s="8"/>
      <c r="C6" s="8"/>
      <c r="D6" s="9" t="s">
        <v>15</v>
      </c>
      <c r="E6" s="10">
        <f>SUM(E7:E9)</f>
        <v>0</v>
      </c>
      <c r="F6" s="10">
        <f>SUM(F7:F9)</f>
        <v>181.33</v>
      </c>
      <c r="G6" s="10">
        <f>SUM(G7:G9)</f>
        <v>172.345056</v>
      </c>
      <c r="H6" s="11">
        <f>SUM(H7:H9)</f>
        <v>10</v>
      </c>
      <c r="I6" s="48">
        <f>G6/F6</f>
        <v>0.950449765620691</v>
      </c>
      <c r="J6" s="49">
        <f>G6/F6*H6</f>
        <v>9.50449765620692</v>
      </c>
    </row>
    <row r="7" ht="18.45" customHeight="1" spans="1:10">
      <c r="A7" s="8"/>
      <c r="B7" s="8"/>
      <c r="C7" s="8"/>
      <c r="D7" s="12" t="s">
        <v>16</v>
      </c>
      <c r="E7" s="10">
        <v>0</v>
      </c>
      <c r="F7" s="10">
        <v>181.33</v>
      </c>
      <c r="G7" s="10">
        <v>172.345056</v>
      </c>
      <c r="H7" s="11">
        <v>10</v>
      </c>
      <c r="I7" s="48">
        <f>G7/F7</f>
        <v>0.950449765620691</v>
      </c>
      <c r="J7" s="49">
        <f>G7/F7*H7</f>
        <v>9.50449765620692</v>
      </c>
    </row>
    <row r="8" ht="18.45" customHeight="1" spans="1:10">
      <c r="A8" s="8"/>
      <c r="B8" s="8"/>
      <c r="C8" s="8"/>
      <c r="D8" s="12" t="s">
        <v>17</v>
      </c>
      <c r="E8" s="10">
        <v>0</v>
      </c>
      <c r="F8" s="10">
        <v>0</v>
      </c>
      <c r="G8" s="10">
        <v>0</v>
      </c>
      <c r="H8" s="13" t="s">
        <v>18</v>
      </c>
      <c r="I8" s="13" t="s">
        <v>18</v>
      </c>
      <c r="J8" s="13" t="s">
        <v>18</v>
      </c>
    </row>
    <row r="9" ht="18.45" customHeight="1" spans="1:10">
      <c r="A9" s="8"/>
      <c r="B9" s="8"/>
      <c r="C9" s="8"/>
      <c r="D9" s="12" t="s">
        <v>19</v>
      </c>
      <c r="E9" s="10">
        <v>0</v>
      </c>
      <c r="F9" s="10">
        <v>0</v>
      </c>
      <c r="G9" s="10">
        <v>0</v>
      </c>
      <c r="H9" s="13" t="s">
        <v>18</v>
      </c>
      <c r="I9" s="13" t="s">
        <v>18</v>
      </c>
      <c r="J9" s="13" t="s">
        <v>18</v>
      </c>
    </row>
    <row r="10" ht="17.55" customHeight="1" spans="1:10">
      <c r="A10" s="14" t="s">
        <v>20</v>
      </c>
      <c r="B10" s="15" t="s">
        <v>21</v>
      </c>
      <c r="C10" s="16"/>
      <c r="D10" s="16"/>
      <c r="E10" s="16"/>
      <c r="F10" s="17"/>
      <c r="G10" s="18" t="s">
        <v>22</v>
      </c>
      <c r="H10" s="19"/>
      <c r="I10" s="19"/>
      <c r="J10" s="50"/>
    </row>
    <row r="11" ht="115.95" customHeight="1" spans="1:10">
      <c r="A11" s="20"/>
      <c r="B11" s="21" t="s">
        <v>23</v>
      </c>
      <c r="C11" s="21"/>
      <c r="D11" s="21"/>
      <c r="E11" s="21"/>
      <c r="F11" s="21"/>
      <c r="G11" s="21" t="s">
        <v>24</v>
      </c>
      <c r="H11" s="21"/>
      <c r="I11" s="21"/>
      <c r="J11" s="21"/>
    </row>
    <row r="12" ht="21.6" spans="1:10">
      <c r="A12" s="22" t="s">
        <v>25</v>
      </c>
      <c r="B12" s="23" t="s">
        <v>26</v>
      </c>
      <c r="C12" s="24" t="s">
        <v>27</v>
      </c>
      <c r="D12" s="24" t="s">
        <v>28</v>
      </c>
      <c r="E12" s="24"/>
      <c r="F12" s="24" t="s">
        <v>29</v>
      </c>
      <c r="G12" s="23" t="s">
        <v>30</v>
      </c>
      <c r="H12" s="23" t="s">
        <v>12</v>
      </c>
      <c r="I12" s="23" t="s">
        <v>14</v>
      </c>
      <c r="J12" s="23" t="s">
        <v>31</v>
      </c>
    </row>
    <row r="13" spans="1:10">
      <c r="A13" s="25"/>
      <c r="B13" s="26" t="s">
        <v>32</v>
      </c>
      <c r="C13" s="26" t="s">
        <v>33</v>
      </c>
      <c r="D13" s="27" t="s">
        <v>34</v>
      </c>
      <c r="E13" s="27"/>
      <c r="F13" s="13" t="s">
        <v>35</v>
      </c>
      <c r="G13" s="13" t="s">
        <v>35</v>
      </c>
      <c r="H13" s="5">
        <v>3</v>
      </c>
      <c r="I13" s="51">
        <v>3</v>
      </c>
      <c r="J13" s="5"/>
    </row>
    <row r="14" spans="1:10">
      <c r="A14" s="25"/>
      <c r="B14" s="26"/>
      <c r="C14" s="26"/>
      <c r="D14" s="27" t="s">
        <v>36</v>
      </c>
      <c r="E14" s="27"/>
      <c r="F14" s="13" t="s">
        <v>37</v>
      </c>
      <c r="G14" s="13" t="s">
        <v>37</v>
      </c>
      <c r="H14" s="5">
        <v>3</v>
      </c>
      <c r="I14" s="51">
        <v>3</v>
      </c>
      <c r="J14" s="5"/>
    </row>
    <row r="15" spans="1:10">
      <c r="A15" s="25"/>
      <c r="B15" s="26"/>
      <c r="C15" s="26"/>
      <c r="D15" s="27" t="s">
        <v>38</v>
      </c>
      <c r="E15" s="27"/>
      <c r="F15" s="13" t="s">
        <v>39</v>
      </c>
      <c r="G15" s="13" t="s">
        <v>39</v>
      </c>
      <c r="H15" s="5">
        <v>2</v>
      </c>
      <c r="I15" s="51">
        <v>2</v>
      </c>
      <c r="J15" s="5"/>
    </row>
    <row r="16" spans="1:10">
      <c r="A16" s="25"/>
      <c r="B16" s="26"/>
      <c r="C16" s="26"/>
      <c r="D16" s="27" t="s">
        <v>40</v>
      </c>
      <c r="E16" s="27"/>
      <c r="F16" s="13" t="s">
        <v>39</v>
      </c>
      <c r="G16" s="13" t="s">
        <v>39</v>
      </c>
      <c r="H16" s="5">
        <v>3</v>
      </c>
      <c r="I16" s="51">
        <v>3</v>
      </c>
      <c r="J16" s="5"/>
    </row>
    <row r="17" spans="1:10">
      <c r="A17" s="25"/>
      <c r="B17" s="26"/>
      <c r="C17" s="26"/>
      <c r="D17" s="27" t="s">
        <v>41</v>
      </c>
      <c r="E17" s="27"/>
      <c r="F17" s="28">
        <v>1</v>
      </c>
      <c r="G17" s="28">
        <v>1</v>
      </c>
      <c r="H17" s="5">
        <v>3</v>
      </c>
      <c r="I17" s="51">
        <v>3</v>
      </c>
      <c r="J17" s="5"/>
    </row>
    <row r="18" spans="1:10">
      <c r="A18" s="25"/>
      <c r="B18" s="26"/>
      <c r="C18" s="29"/>
      <c r="D18" s="27" t="s">
        <v>42</v>
      </c>
      <c r="E18" s="27"/>
      <c r="F18" s="28">
        <v>1</v>
      </c>
      <c r="G18" s="28">
        <v>1</v>
      </c>
      <c r="H18" s="5">
        <v>3</v>
      </c>
      <c r="I18" s="51">
        <v>3</v>
      </c>
      <c r="J18" s="5"/>
    </row>
    <row r="19" ht="33" customHeight="1" spans="1:10">
      <c r="A19" s="25"/>
      <c r="B19" s="26"/>
      <c r="C19" s="26" t="s">
        <v>43</v>
      </c>
      <c r="D19" s="30" t="s">
        <v>44</v>
      </c>
      <c r="E19" s="31"/>
      <c r="F19" s="32">
        <v>1</v>
      </c>
      <c r="G19" s="32">
        <v>1</v>
      </c>
      <c r="H19" s="5">
        <v>3</v>
      </c>
      <c r="I19" s="51">
        <v>3</v>
      </c>
      <c r="J19" s="5"/>
    </row>
    <row r="20" ht="32.4" spans="1:10">
      <c r="A20" s="25"/>
      <c r="B20" s="26"/>
      <c r="C20" s="26"/>
      <c r="D20" s="30" t="s">
        <v>45</v>
      </c>
      <c r="E20" s="31"/>
      <c r="F20" s="4" t="s">
        <v>46</v>
      </c>
      <c r="G20" s="4" t="s">
        <v>46</v>
      </c>
      <c r="H20" s="5">
        <v>3</v>
      </c>
      <c r="I20" s="51">
        <v>2</v>
      </c>
      <c r="J20" s="5" t="s">
        <v>47</v>
      </c>
    </row>
    <row r="21" spans="1:10">
      <c r="A21" s="25"/>
      <c r="B21" s="26"/>
      <c r="C21" s="26"/>
      <c r="D21" s="30" t="s">
        <v>48</v>
      </c>
      <c r="E21" s="31"/>
      <c r="F21" s="4" t="s">
        <v>49</v>
      </c>
      <c r="G21" s="32">
        <v>1</v>
      </c>
      <c r="H21" s="5">
        <v>4</v>
      </c>
      <c r="I21" s="51">
        <v>4</v>
      </c>
      <c r="J21" s="5"/>
    </row>
    <row r="22" ht="32.4" customHeight="1" spans="1:10">
      <c r="A22" s="25"/>
      <c r="B22" s="26"/>
      <c r="C22" s="33" t="s">
        <v>50</v>
      </c>
      <c r="D22" s="27" t="s">
        <v>51</v>
      </c>
      <c r="E22" s="27"/>
      <c r="F22" s="4" t="s">
        <v>52</v>
      </c>
      <c r="G22" s="4" t="s">
        <v>52</v>
      </c>
      <c r="H22" s="5">
        <v>4</v>
      </c>
      <c r="I22" s="51">
        <v>3</v>
      </c>
      <c r="J22" s="52" t="s">
        <v>53</v>
      </c>
    </row>
    <row r="23" ht="32.4" customHeight="1" spans="1:10">
      <c r="A23" s="25"/>
      <c r="B23" s="26"/>
      <c r="C23" s="26"/>
      <c r="D23" s="30" t="s">
        <v>54</v>
      </c>
      <c r="E23" s="31"/>
      <c r="F23" s="4" t="s">
        <v>55</v>
      </c>
      <c r="G23" s="4" t="s">
        <v>55</v>
      </c>
      <c r="H23" s="5">
        <v>3</v>
      </c>
      <c r="I23" s="51">
        <v>2</v>
      </c>
      <c r="J23" s="53"/>
    </row>
    <row r="24" ht="21.6" customHeight="1" spans="1:10">
      <c r="A24" s="25"/>
      <c r="B24" s="26"/>
      <c r="C24" s="26"/>
      <c r="D24" s="30" t="s">
        <v>56</v>
      </c>
      <c r="E24" s="31"/>
      <c r="F24" s="4" t="s">
        <v>57</v>
      </c>
      <c r="G24" s="4" t="s">
        <v>57</v>
      </c>
      <c r="H24" s="5">
        <v>3</v>
      </c>
      <c r="I24" s="51">
        <v>2</v>
      </c>
      <c r="J24" s="53"/>
    </row>
    <row r="25" ht="21.6" customHeight="1" spans="1:10">
      <c r="A25" s="25"/>
      <c r="B25" s="26"/>
      <c r="C25" s="26"/>
      <c r="D25" s="30" t="s">
        <v>58</v>
      </c>
      <c r="E25" s="31"/>
      <c r="F25" s="4" t="s">
        <v>59</v>
      </c>
      <c r="G25" s="4" t="s">
        <v>59</v>
      </c>
      <c r="H25" s="5">
        <v>3</v>
      </c>
      <c r="I25" s="51">
        <v>2</v>
      </c>
      <c r="J25" s="54"/>
    </row>
    <row r="26" spans="1:10">
      <c r="A26" s="25"/>
      <c r="B26" s="33" t="s">
        <v>60</v>
      </c>
      <c r="C26" s="33" t="s">
        <v>61</v>
      </c>
      <c r="D26" s="27" t="s">
        <v>62</v>
      </c>
      <c r="E26" s="27"/>
      <c r="F26" s="4" t="s">
        <v>63</v>
      </c>
      <c r="G26" s="4" t="s">
        <v>63</v>
      </c>
      <c r="H26" s="5">
        <v>3</v>
      </c>
      <c r="I26" s="51">
        <v>3</v>
      </c>
      <c r="J26" s="13"/>
    </row>
    <row r="27" spans="1:10">
      <c r="A27" s="25"/>
      <c r="B27" s="26"/>
      <c r="C27" s="26"/>
      <c r="D27" s="34" t="s">
        <v>64</v>
      </c>
      <c r="E27" s="34"/>
      <c r="F27" s="4" t="s">
        <v>65</v>
      </c>
      <c r="G27" s="4" t="s">
        <v>65</v>
      </c>
      <c r="H27" s="5">
        <v>3</v>
      </c>
      <c r="I27" s="51">
        <v>3</v>
      </c>
      <c r="J27" s="5"/>
    </row>
    <row r="28" spans="1:10">
      <c r="A28" s="25"/>
      <c r="B28" s="26"/>
      <c r="C28" s="26"/>
      <c r="D28" s="34" t="s">
        <v>66</v>
      </c>
      <c r="E28" s="34"/>
      <c r="F28" s="4" t="s">
        <v>67</v>
      </c>
      <c r="G28" s="4" t="s">
        <v>67</v>
      </c>
      <c r="H28" s="5">
        <v>3</v>
      </c>
      <c r="I28" s="51">
        <v>3</v>
      </c>
      <c r="J28" s="5"/>
    </row>
    <row r="29" spans="1:10">
      <c r="A29" s="25"/>
      <c r="B29" s="26"/>
      <c r="C29" s="29"/>
      <c r="D29" s="35" t="s">
        <v>68</v>
      </c>
      <c r="E29" s="36"/>
      <c r="F29" s="4" t="s">
        <v>69</v>
      </c>
      <c r="G29" s="4" t="s">
        <v>69</v>
      </c>
      <c r="H29" s="5">
        <v>1</v>
      </c>
      <c r="I29" s="51">
        <v>1</v>
      </c>
      <c r="J29" s="5"/>
    </row>
    <row r="30" spans="1:10">
      <c r="A30" s="25"/>
      <c r="B30" s="33" t="s">
        <v>70</v>
      </c>
      <c r="C30" s="37" t="s">
        <v>71</v>
      </c>
      <c r="D30" s="34" t="s">
        <v>72</v>
      </c>
      <c r="E30" s="34"/>
      <c r="F30" s="4" t="s">
        <v>73</v>
      </c>
      <c r="G30" s="4" t="s">
        <v>73</v>
      </c>
      <c r="H30" s="5">
        <v>10</v>
      </c>
      <c r="I30" s="51">
        <v>8</v>
      </c>
      <c r="J30" s="5" t="s">
        <v>74</v>
      </c>
    </row>
    <row r="31" ht="49.05" customHeight="1" spans="1:10">
      <c r="A31" s="25"/>
      <c r="B31" s="26"/>
      <c r="C31" s="33" t="s">
        <v>75</v>
      </c>
      <c r="D31" s="38" t="s">
        <v>76</v>
      </c>
      <c r="E31" s="39"/>
      <c r="F31" s="37" t="s">
        <v>77</v>
      </c>
      <c r="G31" s="37" t="s">
        <v>77</v>
      </c>
      <c r="H31" s="37">
        <v>10</v>
      </c>
      <c r="I31" s="55">
        <v>8</v>
      </c>
      <c r="J31" s="37" t="s">
        <v>78</v>
      </c>
    </row>
    <row r="32" spans="1:10">
      <c r="A32" s="25"/>
      <c r="B32" s="29"/>
      <c r="C32" s="29"/>
      <c r="D32" s="38" t="s">
        <v>79</v>
      </c>
      <c r="E32" s="39"/>
      <c r="F32" s="37" t="s">
        <v>80</v>
      </c>
      <c r="G32" s="37" t="s">
        <v>80</v>
      </c>
      <c r="H32" s="37">
        <v>10</v>
      </c>
      <c r="I32" s="55">
        <v>10</v>
      </c>
      <c r="J32" s="37"/>
    </row>
    <row r="33" ht="58.05" customHeight="1" spans="1:10">
      <c r="A33" s="25"/>
      <c r="B33" s="37" t="s">
        <v>81</v>
      </c>
      <c r="C33" s="37" t="s">
        <v>82</v>
      </c>
      <c r="D33" s="38" t="s">
        <v>83</v>
      </c>
      <c r="E33" s="39"/>
      <c r="F33" s="37" t="s">
        <v>49</v>
      </c>
      <c r="G33" s="40">
        <v>0.95</v>
      </c>
      <c r="H33" s="37">
        <v>10</v>
      </c>
      <c r="I33" s="55">
        <v>8</v>
      </c>
      <c r="J33" s="56" t="s">
        <v>84</v>
      </c>
    </row>
    <row r="34" ht="19.5" customHeight="1" spans="1:10">
      <c r="A34" s="41" t="s">
        <v>85</v>
      </c>
      <c r="B34" s="42"/>
      <c r="C34" s="42"/>
      <c r="D34" s="42"/>
      <c r="E34" s="42"/>
      <c r="F34" s="42"/>
      <c r="G34" s="42"/>
      <c r="H34" s="43">
        <f>SUM(H13:H33)+H6</f>
        <v>100</v>
      </c>
      <c r="I34" s="57">
        <f>J6+SUM(I13:I33)</f>
        <v>88.5044976562069</v>
      </c>
      <c r="J34" s="58"/>
    </row>
    <row r="35" ht="15" customHeight="1" spans="1:10">
      <c r="A35" s="44"/>
      <c r="B35" s="44"/>
      <c r="C35" s="44"/>
      <c r="D35" s="44"/>
      <c r="E35" s="44"/>
      <c r="F35" s="44"/>
      <c r="G35" s="44"/>
      <c r="H35" s="44"/>
      <c r="I35" s="44"/>
      <c r="J35" s="44"/>
    </row>
    <row r="36" ht="81" customHeight="1" spans="1:10">
      <c r="A36" s="45"/>
      <c r="B36" s="45"/>
      <c r="C36" s="45"/>
      <c r="D36" s="45"/>
      <c r="E36" s="45"/>
      <c r="F36" s="45"/>
      <c r="G36" s="45"/>
      <c r="H36" s="45"/>
      <c r="I36" s="45"/>
      <c r="J36" s="45"/>
    </row>
    <row r="37" spans="1:10">
      <c r="A37" s="46"/>
      <c r="B37" s="46"/>
      <c r="C37" s="46"/>
      <c r="D37" s="46"/>
      <c r="E37" s="46"/>
      <c r="F37" s="46"/>
      <c r="G37" s="46"/>
      <c r="H37" s="46"/>
      <c r="I37" s="46"/>
      <c r="J37" s="46"/>
    </row>
    <row r="38" spans="1:10">
      <c r="A38" s="46"/>
      <c r="B38" s="46"/>
      <c r="C38" s="46"/>
      <c r="D38" s="46"/>
      <c r="E38" s="46"/>
      <c r="F38" s="46"/>
      <c r="G38" s="46"/>
      <c r="H38" s="46"/>
      <c r="I38" s="46"/>
      <c r="J38" s="46"/>
    </row>
  </sheetData>
  <mergeCells count="51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G34"/>
    <mergeCell ref="I34:J34"/>
    <mergeCell ref="A35:J35"/>
    <mergeCell ref="A36:J36"/>
    <mergeCell ref="A37:J37"/>
    <mergeCell ref="A38:J38"/>
    <mergeCell ref="A10:A11"/>
    <mergeCell ref="A12:A33"/>
    <mergeCell ref="B13:B25"/>
    <mergeCell ref="B26:B29"/>
    <mergeCell ref="B30:B32"/>
    <mergeCell ref="C13:C18"/>
    <mergeCell ref="C19:C21"/>
    <mergeCell ref="C22:C25"/>
    <mergeCell ref="C26:C29"/>
    <mergeCell ref="C31:C32"/>
    <mergeCell ref="J22:J25"/>
    <mergeCell ref="A5:C9"/>
  </mergeCells>
  <printOptions horizontalCentered="1"/>
  <pageMargins left="0.708661417322835" right="0.708661417322835" top="0.748031496062992" bottom="0.748031496062992" header="0.31496062992126" footer="0.31496062992126"/>
  <pageSetup paperSize="9" scale="44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2024年项目支出绩效自评表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mazhe</dc:creator>
  <cp:lastModifiedBy>　　　　　　</cp:lastModifiedBy>
  <dcterms:created xsi:type="dcterms:W3CDTF">2025-03-13T07:37:00Z</dcterms:created>
  <dcterms:modified xsi:type="dcterms:W3CDTF">2025-08-22T06:12:24Z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7189EF53BD7340ECA68EBFACE323A678_13</vt:lpwstr>
  </property>
  <property fmtid="{D5CDD505-2E9C-101B-9397-08002B2CF9AE}" pid="3" name="KSOProductBuildVer">
    <vt:lpwstr>2052-12.1.0.21915</vt:lpwstr>
  </property>
</Properties>
</file>