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计划科工作\绩效\2025年\绩效公开\市检察院项目支出绩效自评表-调整\"/>
    </mc:Choice>
  </mc:AlternateContent>
  <bookViews>
    <workbookView xWindow="0" yWindow="0" windowWidth="23040" windowHeight="9180"/>
  </bookViews>
  <sheets>
    <sheet name="2024年项目支出绩效自评表 " sheetId="5" r:id="rId1"/>
  </sheets>
  <definedNames>
    <definedName name="_xlnm.Print_Area" localSheetId="0">'2024年项目支出绩效自评表 '!$A$1:$J$23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5" l="1"/>
  <c r="I7" i="5"/>
  <c r="H6" i="5"/>
  <c r="H23" i="5" s="1"/>
  <c r="G6" i="5"/>
  <c r="I6" i="5" s="1"/>
  <c r="F6" i="5"/>
  <c r="J6" i="5" s="1"/>
  <c r="I23" i="5" s="1"/>
  <c r="E6" i="5"/>
</calcChain>
</file>

<file path=xl/sharedStrings.xml><?xml version="1.0" encoding="utf-8"?>
<sst xmlns="http://schemas.openxmlformats.org/spreadsheetml/2006/main" count="82" uniqueCount="69">
  <si>
    <t>项目支出绩效自评表</t>
  </si>
  <si>
    <t>（2024年度）</t>
  </si>
  <si>
    <t>项目名称</t>
  </si>
  <si>
    <t>办案业务费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</si>
  <si>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</si>
  <si>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</si>
  <si>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</si>
  <si>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</si>
  <si>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</si>
  <si>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</si>
  <si>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</si>
  <si>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</si>
  <si>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</si>
  <si>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</si>
  <si>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</si>
  <si>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</si>
  <si>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</si>
  <si>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</si>
  <si>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</si>
  <si>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</si>
  <si>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</si>
  <si>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</si>
  <si>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</si>
  <si>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充分保障北京市人民检察院全年开展侦查监督、公诉、审判监督、执行监督、民事行政监督、公益诉讼、控告申诉、刑事案件侦查等法律监督工作所需的经费。</t>
  </si>
  <si>
    <t>充分保障全年检察业务开展，有效保障了“四大检察”案件的办理。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</si>
  <si>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</si>
  <si>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</si>
  <si>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</si>
  <si>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</si>
  <si>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</si>
  <si>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</si>
  <si>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</si>
  <si>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</si>
  <si>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数量指标</t>
  </si>
  <si>
    <t>办案业务审结数量</t>
  </si>
  <si>
    <t>质量指标</t>
  </si>
  <si>
    <t>保障好全年开展侦查监督、公诉、审判监督、执行监督、民事行政监督、公益诉讼、控告申诉、刑事案件侦查等法律监督工作的经费需求</t>
  </si>
  <si>
    <t>优良</t>
  </si>
  <si>
    <t>优，有效保障了“四大检察”案件的办理需求</t>
  </si>
  <si>
    <t>案件办理及时高质量结案</t>
  </si>
  <si>
    <t>主要支出范围包括各类业务工作中所需的办案费、消耗费、业务租赁费、业务维修费、检察宣传费、差旅费、委托业务费、其他业务费等</t>
  </si>
  <si>
    <t>优，具体支出了办案费、差旅费、委托业务费等内容，符合支出范围政策要求。</t>
  </si>
  <si>
    <t>时效指标</t>
  </si>
  <si>
    <t>项目启动和完成及时性</t>
  </si>
  <si>
    <t>优，项目根据业务部门需求贯穿全年，确保相关工作及时开展</t>
  </si>
  <si>
    <t>成本指标（10分）</t>
  </si>
  <si>
    <t>经济成本指标</t>
  </si>
  <si>
    <t>项目总成本</t>
  </si>
  <si>
    <t>≤1077.330568万元</t>
  </si>
  <si>
    <t>1075.873917万元</t>
  </si>
  <si>
    <t>强化部门协同，进一步做好预算编制工作，提高预算编制的准确性与完整性</t>
  </si>
  <si>
    <t>效
益
指
标
(30分)</t>
  </si>
  <si>
    <t>社会效益指标</t>
  </si>
  <si>
    <t>坚持检察机关宪法定位，完善检察监督工作布局，推进检察监督案件化规范化专业化建设，维护社会司法公正公信</t>
  </si>
  <si>
    <t>充分发挥检察职能作用，依法妥善办理相关案件，积极参与安保防控，加大对重点地区犯罪打击力度，维护首都安全稳定大局，服务保障首都建设发展以及重大决策的部署落实</t>
  </si>
  <si>
    <t>可持续影响指标</t>
  </si>
  <si>
    <t>完善检察专业体系，推进检察专业化建设，不断提升专业能力。加强基层基础和信息化、智能化建设，打造更高水平的一流检察院、一流检察队伍，切实助力首都法治事业的长远发展</t>
  </si>
  <si>
    <t>着力塑造新质法律监督能力。强化数字时代检察履职的鲜明特征，在全面提升法律监督能力上开辟新领域新赛道，深入实施数字赋能检察战略、推动法律监督由浅入深、深度融合检察业务与科技应用</t>
  </si>
  <si>
    <t>满意度指标（10分）</t>
  </si>
  <si>
    <t>服务对象满意度指标</t>
  </si>
  <si>
    <t>人大代表对检察工作报告满意度</t>
  </si>
  <si>
    <t>≥95%</t>
  </si>
  <si>
    <t>人大代表对检察工作报告满意度≥95%</t>
  </si>
  <si>
    <t>总分：</t>
  </si>
  <si>
    <t>≥2500案件数</t>
    <phoneticPr fontId="9" type="noConversion"/>
  </si>
  <si>
    <t>优，做到了为大局服务、为人民司法、为法治担当</t>
    <phoneticPr fontId="9" type="noConversion"/>
  </si>
  <si>
    <t>优，持续推动法律监督向主动塑造转变，监督办案比重由2020年的24.9%上升至62.8%；持续推动“四大检察”全面协调充分发展，民事、行政、公益诉讼检察业务比重由2020年的9.1%上升至39.6%；持续推动法律监督与各类监督贯通协调，紧紧依靠党委领导，形成监督合力，增强监督效能。深化检察履职“统分结合”机制变革，强化技术性辅助、穿透式审查、实质性监督，推动法律监督向更多解决深层次违法犯罪问题转变；深化检察履职“由案到治”机制变革，推动检察履职“个案办理—类案监督—溯源治理”方式创新</t>
    <phoneticPr fontId="9" type="noConversion"/>
  </si>
  <si>
    <t>根据实际情况办理、审结案件，达到了预期目标</t>
    <phoneticPr fontId="9" type="noConversion"/>
  </si>
  <si>
    <t>优，服务保障全国政治中心建设、全国文化中心建设、国际交往中心建设、国际科技创新中心建设，以首都城市战略定位和履行首都职责要求为牵引，带动检察履职更好落实统筹发展和安全要求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</si>
</sst>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6" formatCode="_ * #,##0.000000_ ;_ * \-#,##0.000000_ ;_ * &quot;-&quot;??_ ;_ @_ "/>
    <numFmt numFmtId="177" formatCode="0.000000_);[Red]\(0.000000\)"/>
    <numFmt numFmtId="178" formatCode="0.00_ "/>
  </numFmts>
  <fonts count="10" x14ac:knownFonts="1">
    <font>
      <sz val="11"/>
      <color theme="1"/>
      <name val="等线"/>
      <charset val="134"/>
      <scheme val="minor"/>
    </font>
    <font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justify" vertical="center"/>
    </xf>
    <xf numFmtId="176" fontId="2" fillId="0" borderId="1" xfId="5" applyNumberFormat="1" applyFont="1" applyBorder="1" applyAlignment="1">
      <alignment horizontal="left" vertical="center"/>
    </xf>
    <xf numFmtId="177" fontId="2" fillId="0" borderId="1" xfId="5" applyNumberFormat="1" applyFont="1" applyBorder="1" applyAlignment="1">
      <alignment horizontal="center" vertical="center"/>
    </xf>
    <xf numFmtId="43" fontId="2" fillId="0" borderId="1" xfId="5" applyNumberFormat="1" applyFont="1" applyFill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/>
    </xf>
    <xf numFmtId="0" fontId="6" fillId="0" borderId="0" xfId="4" applyFont="1" applyBorder="1" applyAlignment="1">
      <alignment horizontal="left" vertical="center"/>
    </xf>
    <xf numFmtId="0" fontId="6" fillId="0" borderId="0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4" applyFont="1" applyFill="1" applyAlignment="1">
      <alignment vertical="center"/>
    </xf>
    <xf numFmtId="10" fontId="2" fillId="0" borderId="1" xfId="2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178" fontId="2" fillId="0" borderId="1" xfId="4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center" textRotation="255"/>
    </xf>
    <xf numFmtId="0" fontId="3" fillId="0" borderId="1" xfId="4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left" vertical="center"/>
    </xf>
    <xf numFmtId="43" fontId="2" fillId="0" borderId="1" xfId="5" applyNumberFormat="1" applyFont="1" applyFill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</cellXfs>
  <cellStyles count="6">
    <cellStyle name="百分比 2" xfId="2"/>
    <cellStyle name="常规" xfId="0" builtinId="0"/>
    <cellStyle name="常规 2" xfId="3"/>
    <cellStyle name="常规 3" xfId="4"/>
    <cellStyle name="千位分隔" xfId="1" builtinId="3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3</xdr:col>
      <xdr:colOff>1203960</xdr:colOff>
      <xdr:row>4</xdr:row>
      <xdr:rowOff>182880</xdr:rowOff>
    </xdr:to>
    <xdr:cxnSp macro="">
      <xdr:nvCxnSpPr>
        <xdr:cNvPr id="2" name="直接连接符 1"/>
        <xdr:cNvCxnSpPr/>
      </xdr:nvCxnSpPr>
      <xdr:spPr>
        <a:xfrm>
          <a:off x="1851660" y="967740"/>
          <a:ext cx="1203960" cy="1828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zoomScaleNormal="100" workbookViewId="0">
      <selection activeCell="B11" sqref="B11:F11"/>
    </sheetView>
  </sheetViews>
  <sheetFormatPr defaultColWidth="9" defaultRowHeight="13.8" x14ac:dyDescent="0.25"/>
  <cols>
    <col min="1" max="3" width="7.77734375" customWidth="1"/>
    <col min="4" max="6" width="15.88671875" customWidth="1"/>
    <col min="7" max="7" width="19.21875" style="1" customWidth="1"/>
    <col min="8" max="10" width="15.88671875" style="1" customWidth="1"/>
  </cols>
  <sheetData>
    <row r="1" spans="1:10" ht="17.399999999999999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7.399999999999999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2" t="s">
        <v>2</v>
      </c>
      <c r="B3" s="32"/>
      <c r="C3" s="32"/>
      <c r="D3" s="32" t="s">
        <v>3</v>
      </c>
      <c r="E3" s="32"/>
      <c r="F3" s="32"/>
      <c r="G3" s="32"/>
      <c r="H3" s="32"/>
      <c r="I3" s="32"/>
      <c r="J3" s="32"/>
    </row>
    <row r="4" spans="1:10" x14ac:dyDescent="0.25">
      <c r="A4" s="32" t="s">
        <v>4</v>
      </c>
      <c r="B4" s="32"/>
      <c r="C4" s="32"/>
      <c r="D4" s="32" t="s">
        <v>5</v>
      </c>
      <c r="E4" s="32"/>
      <c r="F4" s="32"/>
      <c r="G4" s="3" t="s">
        <v>6</v>
      </c>
      <c r="H4" s="31" t="s">
        <v>7</v>
      </c>
      <c r="I4" s="31"/>
      <c r="J4" s="31"/>
    </row>
    <row r="5" spans="1:10" ht="15.6" customHeight="1" x14ac:dyDescent="0.25">
      <c r="A5" s="30" t="s">
        <v>8</v>
      </c>
      <c r="B5" s="30"/>
      <c r="C5" s="30"/>
      <c r="D5" s="6"/>
      <c r="E5" s="5" t="s">
        <v>9</v>
      </c>
      <c r="F5" s="5" t="s">
        <v>10</v>
      </c>
      <c r="G5" s="4" t="s">
        <v>11</v>
      </c>
      <c r="H5" s="4" t="s">
        <v>12</v>
      </c>
      <c r="I5" s="4" t="s">
        <v>13</v>
      </c>
      <c r="J5" s="3" t="s">
        <v>14</v>
      </c>
    </row>
    <row r="6" spans="1:10" x14ac:dyDescent="0.25">
      <c r="A6" s="30"/>
      <c r="B6" s="30"/>
      <c r="C6" s="30"/>
      <c r="D6" s="7" t="s">
        <v>15</v>
      </c>
      <c r="E6" s="8">
        <f t="shared" ref="E6:H6" si="0">SUM(E7:E9)</f>
        <v>977.33056799999997</v>
      </c>
      <c r="F6" s="8">
        <f t="shared" si="0"/>
        <v>1077.3305680000001</v>
      </c>
      <c r="G6" s="9">
        <f t="shared" si="0"/>
        <v>1075.8739169999999</v>
      </c>
      <c r="H6" s="10">
        <f t="shared" si="0"/>
        <v>10</v>
      </c>
      <c r="I6" s="19">
        <f>G6/F6</f>
        <v>0.99864790711108808</v>
      </c>
      <c r="J6" s="20">
        <f>G6/F6*H6</f>
        <v>9.9864790711108817</v>
      </c>
    </row>
    <row r="7" spans="1:10" x14ac:dyDescent="0.25">
      <c r="A7" s="30"/>
      <c r="B7" s="30"/>
      <c r="C7" s="30"/>
      <c r="D7" s="11" t="s">
        <v>16</v>
      </c>
      <c r="E7" s="8">
        <v>977.33056799999997</v>
      </c>
      <c r="F7" s="8">
        <v>1077.3305680000001</v>
      </c>
      <c r="G7" s="9">
        <v>1075.8739169999999</v>
      </c>
      <c r="H7" s="10">
        <v>10</v>
      </c>
      <c r="I7" s="19">
        <f>G7/F7</f>
        <v>0.99864790711108808</v>
      </c>
      <c r="J7" s="20">
        <f>G7/F7*H7</f>
        <v>9.9864790711108817</v>
      </c>
    </row>
    <row r="8" spans="1:10" x14ac:dyDescent="0.25">
      <c r="A8" s="30"/>
      <c r="B8" s="30"/>
      <c r="C8" s="30"/>
      <c r="D8" s="11" t="s">
        <v>17</v>
      </c>
      <c r="E8" s="9">
        <v>0</v>
      </c>
      <c r="F8" s="9">
        <v>0</v>
      </c>
      <c r="G8" s="9">
        <v>0</v>
      </c>
      <c r="H8" s="4" t="s">
        <v>18</v>
      </c>
      <c r="I8" s="4" t="s">
        <v>18</v>
      </c>
      <c r="J8" s="4" t="s">
        <v>18</v>
      </c>
    </row>
    <row r="9" spans="1:10" x14ac:dyDescent="0.25">
      <c r="A9" s="30"/>
      <c r="B9" s="30"/>
      <c r="C9" s="30"/>
      <c r="D9" s="11" t="s">
        <v>19</v>
      </c>
      <c r="E9" s="9">
        <v>0</v>
      </c>
      <c r="F9" s="9">
        <v>0</v>
      </c>
      <c r="G9" s="9">
        <v>0</v>
      </c>
      <c r="H9" s="4" t="s">
        <v>18</v>
      </c>
      <c r="I9" s="4" t="s">
        <v>18</v>
      </c>
      <c r="J9" s="4" t="s">
        <v>18</v>
      </c>
    </row>
    <row r="10" spans="1:10" ht="25.2" customHeight="1" x14ac:dyDescent="0.25">
      <c r="A10" s="24" t="s">
        <v>20</v>
      </c>
      <c r="B10" s="30" t="s">
        <v>21</v>
      </c>
      <c r="C10" s="30"/>
      <c r="D10" s="30"/>
      <c r="E10" s="30"/>
      <c r="F10" s="30"/>
      <c r="G10" s="34" t="s">
        <v>22</v>
      </c>
      <c r="H10" s="34"/>
      <c r="I10" s="34"/>
      <c r="J10" s="34"/>
    </row>
    <row r="11" spans="1:10" ht="59.4" customHeight="1" x14ac:dyDescent="0.25">
      <c r="A11" s="24"/>
      <c r="B11" s="30" t="s">
        <v>23</v>
      </c>
      <c r="C11" s="30"/>
      <c r="D11" s="30"/>
      <c r="E11" s="30"/>
      <c r="F11" s="30"/>
      <c r="G11" s="31" t="s">
        <v>24</v>
      </c>
      <c r="H11" s="31"/>
      <c r="I11" s="31"/>
      <c r="J11" s="31"/>
    </row>
    <row r="12" spans="1:10" ht="63.6" customHeight="1" x14ac:dyDescent="0.25">
      <c r="A12" s="24" t="s">
        <v>25</v>
      </c>
      <c r="B12" s="5" t="s">
        <v>26</v>
      </c>
      <c r="C12" s="2" t="s">
        <v>27</v>
      </c>
      <c r="D12" s="32" t="s">
        <v>28</v>
      </c>
      <c r="E12" s="32"/>
      <c r="F12" s="2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spans="1:10" ht="34.049999999999997" customHeight="1" x14ac:dyDescent="0.25">
      <c r="A13" s="24"/>
      <c r="B13" s="25" t="s">
        <v>32</v>
      </c>
      <c r="C13" s="2" t="s">
        <v>33</v>
      </c>
      <c r="D13" s="33" t="s">
        <v>34</v>
      </c>
      <c r="E13" s="33"/>
      <c r="F13" s="2" t="s">
        <v>64</v>
      </c>
      <c r="G13" s="4" t="s">
        <v>67</v>
      </c>
      <c r="H13" s="4">
        <v>10</v>
      </c>
      <c r="I13" s="21">
        <v>10</v>
      </c>
      <c r="J13" s="4"/>
    </row>
    <row r="14" spans="1:10" ht="48" customHeight="1" x14ac:dyDescent="0.25">
      <c r="A14" s="24"/>
      <c r="B14" s="25"/>
      <c r="C14" s="25" t="s">
        <v>35</v>
      </c>
      <c r="D14" s="26" t="s">
        <v>36</v>
      </c>
      <c r="E14" s="26"/>
      <c r="F14" s="2" t="s">
        <v>37</v>
      </c>
      <c r="G14" s="4" t="s">
        <v>38</v>
      </c>
      <c r="H14" s="4">
        <v>5</v>
      </c>
      <c r="I14" s="22">
        <v>5</v>
      </c>
      <c r="J14" s="4"/>
    </row>
    <row r="15" spans="1:10" ht="21.6" x14ac:dyDescent="0.25">
      <c r="A15" s="24"/>
      <c r="B15" s="25"/>
      <c r="C15" s="25"/>
      <c r="D15" s="26" t="s">
        <v>39</v>
      </c>
      <c r="E15" s="26"/>
      <c r="F15" s="2" t="s">
        <v>37</v>
      </c>
      <c r="G15" s="4" t="s">
        <v>65</v>
      </c>
      <c r="H15" s="4">
        <v>5</v>
      </c>
      <c r="I15" s="22">
        <v>5</v>
      </c>
      <c r="J15" s="4"/>
    </row>
    <row r="16" spans="1:10" ht="46.05" customHeight="1" x14ac:dyDescent="0.25">
      <c r="A16" s="24"/>
      <c r="B16" s="25"/>
      <c r="C16" s="25"/>
      <c r="D16" s="26" t="s">
        <v>40</v>
      </c>
      <c r="E16" s="26"/>
      <c r="F16" s="2" t="s">
        <v>37</v>
      </c>
      <c r="G16" s="4" t="s">
        <v>41</v>
      </c>
      <c r="H16" s="4">
        <v>10</v>
      </c>
      <c r="I16" s="22">
        <v>10</v>
      </c>
      <c r="J16" s="4"/>
    </row>
    <row r="17" spans="1:10" ht="32.4" x14ac:dyDescent="0.25">
      <c r="A17" s="24"/>
      <c r="B17" s="25"/>
      <c r="C17" s="12" t="s">
        <v>42</v>
      </c>
      <c r="D17" s="27" t="s">
        <v>43</v>
      </c>
      <c r="E17" s="27"/>
      <c r="F17" s="2" t="s">
        <v>37</v>
      </c>
      <c r="G17" s="4" t="s">
        <v>44</v>
      </c>
      <c r="H17" s="4">
        <v>10</v>
      </c>
      <c r="I17" s="22">
        <v>10</v>
      </c>
      <c r="J17" s="4"/>
    </row>
    <row r="18" spans="1:10" ht="43.2" x14ac:dyDescent="0.25">
      <c r="A18" s="24"/>
      <c r="B18" s="12" t="s">
        <v>45</v>
      </c>
      <c r="C18" s="12" t="s">
        <v>46</v>
      </c>
      <c r="D18" s="27" t="s">
        <v>47</v>
      </c>
      <c r="E18" s="27"/>
      <c r="F18" s="5" t="s">
        <v>48</v>
      </c>
      <c r="G18" s="3" t="s">
        <v>49</v>
      </c>
      <c r="H18" s="4">
        <v>10</v>
      </c>
      <c r="I18" s="22">
        <v>7</v>
      </c>
      <c r="J18" s="4" t="s">
        <v>50</v>
      </c>
    </row>
    <row r="19" spans="1:10" ht="237.6" x14ac:dyDescent="0.25">
      <c r="A19" s="24"/>
      <c r="B19" s="25" t="s">
        <v>51</v>
      </c>
      <c r="C19" s="12" t="s">
        <v>52</v>
      </c>
      <c r="D19" s="27" t="s">
        <v>53</v>
      </c>
      <c r="E19" s="27"/>
      <c r="F19" s="2" t="s">
        <v>37</v>
      </c>
      <c r="G19" s="4" t="s">
        <v>66</v>
      </c>
      <c r="H19" s="4">
        <v>10</v>
      </c>
      <c r="I19" s="22">
        <v>10</v>
      </c>
      <c r="J19" s="4"/>
    </row>
    <row r="20" spans="1:10" ht="93" customHeight="1" x14ac:dyDescent="0.25">
      <c r="A20" s="24"/>
      <c r="B20" s="25"/>
      <c r="C20" s="12"/>
      <c r="D20" s="26" t="s">
        <v>54</v>
      </c>
      <c r="E20" s="26"/>
      <c r="F20" s="2" t="s">
        <v>37</v>
      </c>
      <c r="G20" s="4" t="s">
        <v>68</v>
      </c>
      <c r="H20" s="4">
        <v>10</v>
      </c>
      <c r="I20" s="22">
        <v>10</v>
      </c>
      <c r="J20" s="4"/>
    </row>
    <row r="21" spans="1:10" ht="86.4" x14ac:dyDescent="0.25">
      <c r="A21" s="24"/>
      <c r="B21" s="25"/>
      <c r="C21" s="12" t="s">
        <v>55</v>
      </c>
      <c r="D21" s="27" t="s">
        <v>56</v>
      </c>
      <c r="E21" s="27"/>
      <c r="F21" s="2" t="s">
        <v>37</v>
      </c>
      <c r="G21" s="4" t="s">
        <v>57</v>
      </c>
      <c r="H21" s="4">
        <v>10</v>
      </c>
      <c r="I21" s="22">
        <v>10</v>
      </c>
      <c r="J21" s="4"/>
    </row>
    <row r="22" spans="1:10" ht="31.95" customHeight="1" x14ac:dyDescent="0.25">
      <c r="A22" s="24"/>
      <c r="B22" s="13" t="s">
        <v>58</v>
      </c>
      <c r="C22" s="12" t="s">
        <v>59</v>
      </c>
      <c r="D22" s="27" t="s">
        <v>60</v>
      </c>
      <c r="E22" s="27"/>
      <c r="F22" s="2" t="s">
        <v>61</v>
      </c>
      <c r="G22" s="4" t="s">
        <v>62</v>
      </c>
      <c r="H22" s="4">
        <v>10</v>
      </c>
      <c r="I22" s="22">
        <v>10</v>
      </c>
      <c r="J22" s="4"/>
    </row>
    <row r="23" spans="1:10" ht="24" customHeight="1" x14ac:dyDescent="0.25">
      <c r="A23" s="28" t="s">
        <v>63</v>
      </c>
      <c r="B23" s="28"/>
      <c r="C23" s="28"/>
      <c r="D23" s="28"/>
      <c r="E23" s="28"/>
      <c r="F23" s="28"/>
      <c r="G23" s="28"/>
      <c r="H23" s="14">
        <f>SUM(H13:H22)+H6</f>
        <v>100</v>
      </c>
      <c r="I23" s="29">
        <f>J6+SUM(I13:I22)</f>
        <v>96.986479071110878</v>
      </c>
      <c r="J23" s="29"/>
    </row>
    <row r="24" spans="1:10" ht="14.4" x14ac:dyDescent="0.25">
      <c r="A24" s="15"/>
      <c r="B24" s="15"/>
      <c r="C24" s="15"/>
      <c r="D24" s="15"/>
      <c r="E24" s="15"/>
      <c r="F24" s="15"/>
      <c r="G24" s="16"/>
      <c r="H24" s="16"/>
      <c r="I24" s="16"/>
      <c r="J24" s="16"/>
    </row>
    <row r="25" spans="1:10" ht="43.0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4.4" x14ac:dyDescent="0.25">
      <c r="A26" s="17"/>
      <c r="B26" s="17"/>
      <c r="C26" s="17"/>
      <c r="D26" s="17"/>
      <c r="E26" s="17"/>
      <c r="F26" s="17"/>
      <c r="G26" s="18"/>
      <c r="H26" s="18"/>
      <c r="I26" s="18"/>
      <c r="J26" s="18"/>
    </row>
    <row r="27" spans="1:10" ht="14.4" x14ac:dyDescent="0.25">
      <c r="A27" s="17"/>
      <c r="B27" s="17"/>
      <c r="C27" s="17"/>
      <c r="D27" s="17"/>
      <c r="E27" s="17"/>
      <c r="F27" s="17"/>
      <c r="G27" s="18"/>
      <c r="H27" s="18"/>
      <c r="I27" s="18"/>
      <c r="J27" s="18"/>
    </row>
  </sheetData>
  <mergeCells count="31">
    <mergeCell ref="B10:F10"/>
    <mergeCell ref="G10:J10"/>
    <mergeCell ref="A5:C9"/>
    <mergeCell ref="A1:J1"/>
    <mergeCell ref="A2:J2"/>
    <mergeCell ref="A3:C3"/>
    <mergeCell ref="D3:J3"/>
    <mergeCell ref="A4:C4"/>
    <mergeCell ref="D4:F4"/>
    <mergeCell ref="H4:J4"/>
    <mergeCell ref="B11:F11"/>
    <mergeCell ref="G11:J11"/>
    <mergeCell ref="D12:E12"/>
    <mergeCell ref="D13:E13"/>
    <mergeCell ref="D14:E14"/>
    <mergeCell ref="A25:J25"/>
    <mergeCell ref="A10:A11"/>
    <mergeCell ref="A12:A22"/>
    <mergeCell ref="B13:B17"/>
    <mergeCell ref="B19:B21"/>
    <mergeCell ref="C14:C16"/>
    <mergeCell ref="D20:E20"/>
    <mergeCell ref="D21:E21"/>
    <mergeCell ref="D22:E22"/>
    <mergeCell ref="A23:G23"/>
    <mergeCell ref="I23:J23"/>
    <mergeCell ref="D15:E15"/>
    <mergeCell ref="D16:E16"/>
    <mergeCell ref="D17:E17"/>
    <mergeCell ref="D18:E18"/>
    <mergeCell ref="D19:E19"/>
  </mergeCells>
  <phoneticPr fontId="9" type="noConversion"/>
  <pageMargins left="0.7" right="0.7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2024年项目支出绩效自评表 </vt:lpstr>
      <vt:lpstr>'2024年项目支出绩效自评表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Windows User</cp:lastModifiedBy>
  <cp:lastPrinted>2021-03-08T05:57:00Z</cp:lastPrinted>
  <dcterms:created xsi:type="dcterms:W3CDTF">2019-03-30T17:58:00Z</dcterms:created>
  <dcterms:modified xsi:type="dcterms:W3CDTF">2025-08-22T02:58:50Z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237350643FFF4679AF81827A779225D0_13</vt:lpwstr>
  </property>
</Properties>
</file>