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决算\2024年 决算公开\第四部分2024年度部门绩效评价情况\三、项目绩效自评表\"/>
    </mc:Choice>
  </mc:AlternateContent>
  <bookViews>
    <workbookView xWindow="0" yWindow="0" windowWidth="19200" windowHeight="805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1" l="1"/>
  <c r="L8" i="1"/>
  <c r="H7" i="1"/>
  <c r="F7" i="1"/>
  <c r="E7" i="1"/>
  <c r="L7" i="1" l="1"/>
  <c r="N7" i="1" s="1"/>
  <c r="K23" i="1" s="1"/>
</calcChain>
</file>

<file path=xl/sharedStrings.xml><?xml version="1.0" encoding="utf-8"?>
<sst xmlns="http://schemas.openxmlformats.org/spreadsheetml/2006/main" count="68" uniqueCount="55">
  <si>
    <t>项目支出绩效自评表</t>
  </si>
  <si>
    <r>
      <rPr>
        <sz val="14"/>
        <color theme="1"/>
        <rFont val="仿宋_GB2312"/>
        <family val="3"/>
        <charset val="134"/>
      </rPr>
      <t>（</t>
    </r>
    <r>
      <rPr>
        <b/>
        <sz val="14"/>
        <color theme="1"/>
        <rFont val="仿宋_GB2312"/>
        <family val="3"/>
        <charset val="134"/>
      </rPr>
      <t>2024</t>
    </r>
    <r>
      <rPr>
        <sz val="14"/>
        <color theme="1"/>
        <rFont val="仿宋_GB2312"/>
        <family val="3"/>
        <charset val="134"/>
      </rPr>
      <t>年度）</t>
    </r>
  </si>
  <si>
    <t>项目名称</t>
  </si>
  <si>
    <t>后勤综合服务保障经费</t>
  </si>
  <si>
    <t>主管部门</t>
  </si>
  <si>
    <t>台湾民主自治同盟北京市委员会</t>
  </si>
  <si>
    <t>实施单位</t>
  </si>
  <si>
    <t>台湾民主自治同盟北京市委员会(本级)</t>
  </si>
  <si>
    <t>项目资金
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</si>
  <si>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</si>
  <si>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</si>
  <si>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</si>
  <si>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</si>
  <si>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</si>
  <si>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</si>
  <si>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</si>
  <si>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</si>
  <si>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</si>
  <si>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</si>
  <si>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</si>
  <si>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</si>
  <si>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</si>
  <si>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</si>
  <si>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后勤保障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</si>
  <si>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</si>
  <si>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</si>
  <si>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</si>
  <si>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</si>
  <si>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</si>
  <si>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</si>
  <si>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</si>
  <si>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</si>
  <si>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</si>
  <si>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保障率</t>
  </si>
  <si>
    <r>
      <rPr>
        <sz val="9"/>
        <rFont val="宋体"/>
        <family val="3"/>
        <charset val="134"/>
      </rPr>
      <t>成立盟员之家</t>
    </r>
  </si>
  <si>
    <t>=100%</t>
  </si>
  <si>
    <t>质量指标</t>
  </si>
  <si>
    <t>时效指标</t>
  </si>
  <si>
    <t>成本指标</t>
  </si>
  <si>
    <t>控制成本</t>
  </si>
  <si>
    <t>≤30.24万元</t>
  </si>
  <si>
    <t>效益指标</t>
  </si>
  <si>
    <t>经济效益指标</t>
  </si>
  <si>
    <t>保障职工权益</t>
  </si>
  <si>
    <t>优良中差</t>
  </si>
  <si>
    <t>社会效益指标</t>
  </si>
  <si>
    <t>生态效益指标</t>
  </si>
  <si>
    <t>可持续影响指标</t>
  </si>
  <si>
    <t>满意度指标</t>
  </si>
  <si>
    <t>服务对象满意度指标</t>
  </si>
  <si>
    <t>总分</t>
  </si>
  <si>
    <t>圆满完成后勤保障工作</t>
    <phoneticPr fontId="16" type="noConversion"/>
  </si>
  <si>
    <t>优</t>
    <phoneticPr fontId="16" type="noConversion"/>
  </si>
  <si>
    <t>无</t>
    <phoneticPr fontId="16" type="noConversion"/>
  </si>
  <si>
    <t>预算执行率为99.44%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</si>
</sst>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17">
    <font>
      <sz val="11"/>
      <color theme="1"/>
      <name val="等线"/>
      <charset val="134"/>
      <scheme val="minor"/>
    </font>
    <font>
      <sz val="18"/>
      <color theme="1"/>
      <name val="方正小标宋简体"/>
      <family val="4"/>
      <charset val="134"/>
    </font>
    <font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1"/>
      <color rgb="FF000000"/>
      <name val="仿宋_GB2312"/>
      <family val="3"/>
      <charset val="134"/>
    </font>
    <font>
      <sz val="11"/>
      <color indexed="8"/>
      <name val="仿宋_GB2312"/>
      <family val="3"/>
      <charset val="134"/>
    </font>
    <font>
      <sz val="10"/>
      <color theme="1"/>
      <name val="Calibri"/>
      <family val="2"/>
    </font>
    <font>
      <sz val="16"/>
      <color theme="1"/>
      <name val="仿宋_GB2312"/>
      <family val="3"/>
      <charset val="134"/>
    </font>
    <font>
      <sz val="16"/>
      <color rgb="FF000000"/>
      <name val="仿宋_GB2312"/>
      <family val="3"/>
      <charset val="134"/>
    </font>
    <font>
      <sz val="10.5"/>
      <color theme="1"/>
      <name val="Times New Roman"/>
      <family val="1"/>
    </font>
    <font>
      <sz val="11"/>
      <name val="仿宋_GB2312"/>
      <family val="3"/>
      <charset val="134"/>
    </font>
    <font>
      <sz val="11"/>
      <color rgb="FFFF0000"/>
      <name val="仿宋_GB2312"/>
      <family val="3"/>
      <charset val="134"/>
    </font>
    <font>
      <sz val="11"/>
      <color theme="1"/>
      <name val="等线"/>
      <charset val="134"/>
      <scheme val="minor"/>
    </font>
    <font>
      <b/>
      <sz val="14"/>
      <color theme="1"/>
      <name val="仿宋_GB2312"/>
      <family val="3"/>
      <charset val="134"/>
    </font>
    <font>
      <sz val="9"/>
      <name val="宋体"/>
      <family val="3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3" fillId="0" borderId="0" xfId="0" applyFont="1" applyAlignment="1">
      <alignment horizontal="justify"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10" fontId="4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view="pageBreakPreview" topLeftCell="A16" zoomScaleNormal="70" workbookViewId="0">
      <selection activeCell="M23" sqref="M23:N23"/>
    </sheetView>
  </sheetViews>
  <sheetFormatPr defaultColWidth="9" defaultRowHeight="13.5"/>
  <cols>
    <col min="6" max="6" width="9.625" customWidth="1"/>
    <col min="10" max="11" width="3.625" customWidth="1"/>
    <col min="12" max="12" width="6.25" customWidth="1"/>
    <col min="14" max="14" width="16.75" customWidth="1"/>
  </cols>
  <sheetData>
    <row r="1" spans="1:14" ht="24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18.7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19.5">
      <c r="A3" s="1"/>
    </row>
    <row r="4" spans="1:14" ht="18" customHeight="1">
      <c r="A4" s="16" t="s">
        <v>2</v>
      </c>
      <c r="B4" s="16"/>
      <c r="C4" s="16" t="s">
        <v>3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21.95" customHeight="1">
      <c r="A5" s="16" t="s">
        <v>4</v>
      </c>
      <c r="B5" s="16"/>
      <c r="C5" s="16" t="s">
        <v>5</v>
      </c>
      <c r="D5" s="16"/>
      <c r="E5" s="16"/>
      <c r="F5" s="16"/>
      <c r="G5" s="16"/>
      <c r="H5" s="16" t="s">
        <v>6</v>
      </c>
      <c r="I5" s="16"/>
      <c r="J5" s="16" t="s">
        <v>7</v>
      </c>
      <c r="K5" s="16"/>
      <c r="L5" s="16"/>
      <c r="M5" s="16"/>
      <c r="N5" s="16"/>
    </row>
    <row r="6" spans="1:14" ht="32.1" customHeight="1">
      <c r="A6" s="17" t="s">
        <v>8</v>
      </c>
      <c r="B6" s="17"/>
      <c r="C6" s="17"/>
      <c r="D6" s="17"/>
      <c r="E6" s="7" t="s">
        <v>9</v>
      </c>
      <c r="F6" s="17" t="s">
        <v>10</v>
      </c>
      <c r="G6" s="17"/>
      <c r="H6" s="17" t="s">
        <v>11</v>
      </c>
      <c r="I6" s="17"/>
      <c r="J6" s="17" t="s">
        <v>12</v>
      </c>
      <c r="K6" s="17"/>
      <c r="L6" s="17" t="s">
        <v>13</v>
      </c>
      <c r="M6" s="17"/>
      <c r="N6" s="7" t="s">
        <v>14</v>
      </c>
    </row>
    <row r="7" spans="1:14">
      <c r="A7" s="17"/>
      <c r="B7" s="17"/>
      <c r="C7" s="20" t="s">
        <v>15</v>
      </c>
      <c r="D7" s="20"/>
      <c r="E7" s="8">
        <f>E8+E9+E10</f>
        <v>30.24</v>
      </c>
      <c r="F7" s="21">
        <f t="shared" ref="F7:H7" si="0">SUM(F8:F10)</f>
        <v>30.24</v>
      </c>
      <c r="G7" s="22"/>
      <c r="H7" s="23">
        <f t="shared" si="0"/>
        <v>30.071999999999999</v>
      </c>
      <c r="I7" s="24"/>
      <c r="J7" s="17">
        <v>10</v>
      </c>
      <c r="K7" s="17"/>
      <c r="L7" s="19">
        <f>ROUND(H7/F7,4)</f>
        <v>0.99439999999999995</v>
      </c>
      <c r="M7" s="19"/>
      <c r="N7" s="9">
        <f>J7*L7</f>
        <v>9.9439999999999991</v>
      </c>
    </row>
    <row r="8" spans="1:14" ht="29.45" customHeight="1">
      <c r="A8" s="17"/>
      <c r="B8" s="17"/>
      <c r="C8" s="17" t="s">
        <v>16</v>
      </c>
      <c r="D8" s="17"/>
      <c r="E8" s="8">
        <v>30.24</v>
      </c>
      <c r="F8" s="18">
        <v>30.24</v>
      </c>
      <c r="G8" s="18"/>
      <c r="H8" s="18">
        <v>30.071999999999999</v>
      </c>
      <c r="I8" s="18"/>
      <c r="J8" s="17">
        <v>10</v>
      </c>
      <c r="K8" s="17"/>
      <c r="L8" s="19">
        <f>H8/F8</f>
        <v>0.99444444444444446</v>
      </c>
      <c r="M8" s="19"/>
      <c r="N8" s="7" t="s">
        <v>17</v>
      </c>
    </row>
    <row r="9" spans="1:14" ht="29.45" customHeight="1">
      <c r="A9" s="17"/>
      <c r="B9" s="17"/>
      <c r="C9" s="17" t="s">
        <v>18</v>
      </c>
      <c r="D9" s="17"/>
      <c r="E9" s="7"/>
      <c r="F9" s="17"/>
      <c r="G9" s="17"/>
      <c r="H9" s="17"/>
      <c r="I9" s="17"/>
      <c r="J9" s="17" t="s">
        <v>17</v>
      </c>
      <c r="K9" s="17"/>
      <c r="L9" s="19"/>
      <c r="M9" s="19"/>
      <c r="N9" s="7" t="s">
        <v>17</v>
      </c>
    </row>
    <row r="10" spans="1:14">
      <c r="A10" s="17"/>
      <c r="B10" s="17"/>
      <c r="C10" s="17" t="s">
        <v>19</v>
      </c>
      <c r="D10" s="17"/>
      <c r="E10" s="7"/>
      <c r="F10" s="17"/>
      <c r="G10" s="17"/>
      <c r="H10" s="17"/>
      <c r="I10" s="17"/>
      <c r="J10" s="17" t="s">
        <v>17</v>
      </c>
      <c r="K10" s="17"/>
      <c r="L10" s="19"/>
      <c r="M10" s="19"/>
      <c r="N10" s="7" t="s">
        <v>17</v>
      </c>
    </row>
    <row r="11" spans="1:14" ht="27.95" customHeight="1">
      <c r="A11" s="31" t="s">
        <v>20</v>
      </c>
      <c r="B11" s="17" t="s">
        <v>21</v>
      </c>
      <c r="C11" s="17"/>
      <c r="D11" s="17"/>
      <c r="E11" s="17"/>
      <c r="F11" s="17"/>
      <c r="G11" s="17"/>
      <c r="H11" s="17" t="s">
        <v>22</v>
      </c>
      <c r="I11" s="17"/>
      <c r="J11" s="17"/>
      <c r="K11" s="17"/>
      <c r="L11" s="17"/>
      <c r="M11" s="17"/>
      <c r="N11" s="17"/>
    </row>
    <row r="12" spans="1:14" ht="105" customHeight="1">
      <c r="A12" s="32"/>
      <c r="B12" s="25" t="s">
        <v>23</v>
      </c>
      <c r="C12" s="25"/>
      <c r="D12" s="25"/>
      <c r="E12" s="25"/>
      <c r="F12" s="25"/>
      <c r="G12" s="25"/>
      <c r="H12" s="25" t="s">
        <v>51</v>
      </c>
      <c r="I12" s="25"/>
      <c r="J12" s="25"/>
      <c r="K12" s="25"/>
      <c r="L12" s="25"/>
      <c r="M12" s="25"/>
      <c r="N12" s="25"/>
    </row>
    <row r="13" spans="1:14" ht="27">
      <c r="A13" s="31" t="s">
        <v>24</v>
      </c>
      <c r="B13" s="10" t="s">
        <v>25</v>
      </c>
      <c r="C13" s="10" t="s">
        <v>26</v>
      </c>
      <c r="D13" s="17" t="s">
        <v>27</v>
      </c>
      <c r="E13" s="17"/>
      <c r="F13" s="17"/>
      <c r="G13" s="7" t="s">
        <v>28</v>
      </c>
      <c r="H13" s="7" t="s">
        <v>29</v>
      </c>
      <c r="I13" s="17" t="s">
        <v>12</v>
      </c>
      <c r="J13" s="17"/>
      <c r="K13" s="17" t="s">
        <v>14</v>
      </c>
      <c r="L13" s="17"/>
      <c r="M13" s="17" t="s">
        <v>30</v>
      </c>
      <c r="N13" s="17"/>
    </row>
    <row r="14" spans="1:14" ht="36.950000000000003" customHeight="1">
      <c r="A14" s="33"/>
      <c r="B14" s="17" t="s">
        <v>31</v>
      </c>
      <c r="C14" s="7" t="s">
        <v>32</v>
      </c>
      <c r="D14" s="26" t="s">
        <v>33</v>
      </c>
      <c r="E14" s="26" t="s">
        <v>34</v>
      </c>
      <c r="F14" s="26" t="s">
        <v>34</v>
      </c>
      <c r="G14" s="11" t="s">
        <v>35</v>
      </c>
      <c r="H14" s="12">
        <v>1</v>
      </c>
      <c r="I14" s="27">
        <v>40</v>
      </c>
      <c r="J14" s="27"/>
      <c r="K14" s="27">
        <v>40</v>
      </c>
      <c r="L14" s="27"/>
      <c r="M14" s="27" t="s">
        <v>53</v>
      </c>
      <c r="N14" s="27"/>
    </row>
    <row r="15" spans="1:14" ht="21" customHeight="1">
      <c r="A15" s="33"/>
      <c r="B15" s="17"/>
      <c r="C15" s="7" t="s">
        <v>36</v>
      </c>
      <c r="D15" s="26"/>
      <c r="E15" s="26"/>
      <c r="F15" s="26"/>
      <c r="G15" s="7"/>
      <c r="H15" s="7"/>
      <c r="I15" s="27"/>
      <c r="J15" s="27"/>
      <c r="K15" s="17"/>
      <c r="L15" s="17"/>
      <c r="M15" s="17"/>
      <c r="N15" s="17"/>
    </row>
    <row r="16" spans="1:14" ht="21" customHeight="1">
      <c r="A16" s="33"/>
      <c r="B16" s="17"/>
      <c r="C16" s="7" t="s">
        <v>37</v>
      </c>
      <c r="D16" s="26"/>
      <c r="E16" s="26"/>
      <c r="F16" s="26"/>
      <c r="G16" s="7"/>
      <c r="H16" s="7"/>
      <c r="I16" s="27"/>
      <c r="J16" s="27"/>
      <c r="K16" s="17"/>
      <c r="L16" s="17"/>
      <c r="M16" s="17"/>
      <c r="N16" s="17"/>
    </row>
    <row r="17" spans="1:14" ht="21" customHeight="1">
      <c r="A17" s="33"/>
      <c r="B17" s="17"/>
      <c r="C17" s="7" t="s">
        <v>38</v>
      </c>
      <c r="D17" s="26" t="s">
        <v>39</v>
      </c>
      <c r="E17" s="26"/>
      <c r="F17" s="26"/>
      <c r="G17" s="7" t="s">
        <v>40</v>
      </c>
      <c r="H17" s="7">
        <v>30.07</v>
      </c>
      <c r="I17" s="27">
        <v>20</v>
      </c>
      <c r="J17" s="27"/>
      <c r="K17" s="17">
        <v>20</v>
      </c>
      <c r="L17" s="17"/>
      <c r="M17" s="17" t="s">
        <v>53</v>
      </c>
      <c r="N17" s="17"/>
    </row>
    <row r="18" spans="1:14" ht="36" customHeight="1">
      <c r="A18" s="33"/>
      <c r="B18" s="17" t="s">
        <v>41</v>
      </c>
      <c r="C18" s="7" t="s">
        <v>42</v>
      </c>
      <c r="D18" s="26" t="s">
        <v>43</v>
      </c>
      <c r="E18" s="26"/>
      <c r="F18" s="26"/>
      <c r="G18" s="13" t="s">
        <v>44</v>
      </c>
      <c r="H18" s="7" t="s">
        <v>52</v>
      </c>
      <c r="I18" s="27">
        <v>20</v>
      </c>
      <c r="J18" s="27"/>
      <c r="K18" s="17">
        <v>20</v>
      </c>
      <c r="L18" s="17"/>
      <c r="M18" s="17" t="s">
        <v>53</v>
      </c>
      <c r="N18" s="17"/>
    </row>
    <row r="19" spans="1:14" ht="30.95" customHeight="1">
      <c r="A19" s="33"/>
      <c r="B19" s="17"/>
      <c r="C19" s="10" t="s">
        <v>45</v>
      </c>
      <c r="D19" s="26"/>
      <c r="E19" s="26"/>
      <c r="F19" s="26"/>
      <c r="G19" s="7"/>
      <c r="H19" s="7"/>
      <c r="I19" s="27"/>
      <c r="J19" s="27"/>
      <c r="K19" s="28"/>
      <c r="L19" s="28"/>
      <c r="M19" s="28"/>
      <c r="N19" s="28"/>
    </row>
    <row r="20" spans="1:14" ht="32.1" customHeight="1">
      <c r="A20" s="33"/>
      <c r="B20" s="17"/>
      <c r="C20" s="10" t="s">
        <v>46</v>
      </c>
      <c r="D20" s="26"/>
      <c r="E20" s="26"/>
      <c r="F20" s="26"/>
      <c r="G20" s="7"/>
      <c r="H20" s="7"/>
      <c r="I20" s="27"/>
      <c r="J20" s="27"/>
      <c r="K20" s="17"/>
      <c r="L20" s="17"/>
      <c r="M20" s="17"/>
      <c r="N20" s="17"/>
    </row>
    <row r="21" spans="1:14" ht="30.95" customHeight="1">
      <c r="A21" s="33"/>
      <c r="B21" s="17"/>
      <c r="C21" s="7" t="s">
        <v>47</v>
      </c>
      <c r="D21" s="26"/>
      <c r="E21" s="26"/>
      <c r="F21" s="26"/>
      <c r="G21" s="7"/>
      <c r="H21" s="7"/>
      <c r="I21" s="27"/>
      <c r="J21" s="27"/>
      <c r="K21" s="17"/>
      <c r="L21" s="17"/>
      <c r="M21" s="17"/>
      <c r="N21" s="17"/>
    </row>
    <row r="22" spans="1:14" ht="50.1" customHeight="1">
      <c r="A22" s="33"/>
      <c r="B22" s="10" t="s">
        <v>48</v>
      </c>
      <c r="C22" s="10" t="s">
        <v>49</v>
      </c>
      <c r="D22" s="26" t="s">
        <v>44</v>
      </c>
      <c r="E22" s="26"/>
      <c r="F22" s="26"/>
      <c r="G22" s="13" t="s">
        <v>44</v>
      </c>
      <c r="H22" s="12" t="s">
        <v>52</v>
      </c>
      <c r="I22" s="27">
        <v>10</v>
      </c>
      <c r="J22" s="27"/>
      <c r="K22" s="17">
        <v>10</v>
      </c>
      <c r="L22" s="17"/>
      <c r="M22" s="17" t="s">
        <v>53</v>
      </c>
      <c r="N22" s="17"/>
    </row>
    <row r="23" spans="1:14" ht="21" customHeight="1">
      <c r="A23" s="29" t="s">
        <v>50</v>
      </c>
      <c r="B23" s="29"/>
      <c r="C23" s="29"/>
      <c r="D23" s="29"/>
      <c r="E23" s="29"/>
      <c r="F23" s="29"/>
      <c r="G23" s="29"/>
      <c r="H23" s="29"/>
      <c r="I23" s="27">
        <f>SUM(I13:J22)+J7</f>
        <v>100</v>
      </c>
      <c r="J23" s="27"/>
      <c r="K23" s="30">
        <f>SUM(K13:L22)+N7</f>
        <v>99.944000000000003</v>
      </c>
      <c r="L23" s="30"/>
      <c r="M23" s="17" t="s">
        <v>54</v>
      </c>
      <c r="N23" s="17"/>
    </row>
    <row r="24" spans="1:1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ht="20.25">
      <c r="A25" s="3"/>
    </row>
    <row r="26" spans="1:14" ht="20.25">
      <c r="A26" s="4"/>
    </row>
    <row r="27" spans="1:14" ht="20.25">
      <c r="A27" s="4"/>
    </row>
    <row r="28" spans="1:14" ht="20.25">
      <c r="A28" s="3"/>
    </row>
    <row r="29" spans="1:14" ht="20.25">
      <c r="A29" s="3"/>
    </row>
    <row r="30" spans="1:14" ht="20.25">
      <c r="A30" s="3"/>
    </row>
    <row r="31" spans="1:14" ht="20.25">
      <c r="A31" s="3"/>
    </row>
    <row r="32" spans="1:14" ht="20.25">
      <c r="A32" s="4"/>
    </row>
    <row r="33" spans="1:2" ht="20.25">
      <c r="B33" s="4"/>
    </row>
    <row r="34" spans="1:2" ht="20.25">
      <c r="A34" s="4"/>
    </row>
    <row r="35" spans="1:2" ht="20.25">
      <c r="A35" s="5"/>
    </row>
    <row r="36" spans="1:2">
      <c r="A36" s="6"/>
    </row>
  </sheetData>
  <mergeCells count="86">
    <mergeCell ref="A11:A12"/>
    <mergeCell ref="A13:A22"/>
    <mergeCell ref="B14:B17"/>
    <mergeCell ref="B18:B21"/>
    <mergeCell ref="A6:B10"/>
    <mergeCell ref="B11:G11"/>
    <mergeCell ref="C10:D10"/>
    <mergeCell ref="F10:G10"/>
    <mergeCell ref="C8:D8"/>
    <mergeCell ref="F8:G8"/>
    <mergeCell ref="D22:F22"/>
    <mergeCell ref="I22:J22"/>
    <mergeCell ref="K22:L22"/>
    <mergeCell ref="M22:N22"/>
    <mergeCell ref="A23:H23"/>
    <mergeCell ref="I23:J23"/>
    <mergeCell ref="K23:L23"/>
    <mergeCell ref="M23:N23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D14:F14"/>
    <mergeCell ref="I14:J14"/>
    <mergeCell ref="K14:L14"/>
    <mergeCell ref="M14:N14"/>
    <mergeCell ref="D15:F15"/>
    <mergeCell ref="I15:J15"/>
    <mergeCell ref="K15:L15"/>
    <mergeCell ref="M15:N15"/>
    <mergeCell ref="H11:N11"/>
    <mergeCell ref="B12:G12"/>
    <mergeCell ref="H12:N12"/>
    <mergeCell ref="D13:F13"/>
    <mergeCell ref="I13:J13"/>
    <mergeCell ref="K13:L13"/>
    <mergeCell ref="M13:N13"/>
    <mergeCell ref="H10:I10"/>
    <mergeCell ref="J10:K10"/>
    <mergeCell ref="L10:M10"/>
    <mergeCell ref="C9:D9"/>
    <mergeCell ref="F9:G9"/>
    <mergeCell ref="H9:I9"/>
    <mergeCell ref="J9:K9"/>
    <mergeCell ref="L9:M9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A1:N1"/>
    <mergeCell ref="A2:N2"/>
    <mergeCell ref="A4:B4"/>
    <mergeCell ref="C4:N4"/>
    <mergeCell ref="A5:B5"/>
    <mergeCell ref="C5:G5"/>
    <mergeCell ref="H5:I5"/>
    <mergeCell ref="J5:N5"/>
  </mergeCells>
  <phoneticPr fontId="16" type="noConversion"/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赵国秀</dc:creator>
  <cp:lastModifiedBy>lenovo</cp:lastModifiedBy>
  <cp:lastPrinted>2025-05-19T06:57:52Z</cp:lastPrinted>
  <dcterms:created xsi:type="dcterms:W3CDTF">2023-04-17T02:56:00Z</dcterms:created>
  <dcterms:modified xsi:type="dcterms:W3CDTF">2025-08-25T08:02:22Z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7DC33A826BC049358C02BA6DC327EB9A_12</vt:lpwstr>
  </property>
  <property fmtid="{D5CDD505-2E9C-101B-9397-08002B2CF9AE}" pid="3" name="KSOProductBuildVer">
    <vt:lpwstr>2052-12.1.0.20784</vt:lpwstr>
  </property>
</Properties>
</file>