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2024年决算\2024年 决算公开\第四部分2024年度部门绩效评价情况\三、项目绩效自评表\"/>
    </mc:Choice>
  </mc:AlternateContent>
  <bookViews>
    <workbookView xWindow="0" yWindow="0" windowWidth="19200" windowHeight="8055"/>
  </bookViews>
  <sheets>
    <sheet name="Sheet1" sheetId="1"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1" l="1"/>
  <c r="L8" i="1"/>
  <c r="H7" i="1"/>
  <c r="F7" i="1"/>
  <c r="E7" i="1"/>
  <c r="L7" i="1" l="1"/>
  <c r="N7" i="1" s="1"/>
  <c r="K24" i="1" s="1"/>
</calcChain>
</file>

<file path=xl/sharedStrings.xml><?xml version="1.0" encoding="utf-8"?>
<sst xmlns="http://schemas.openxmlformats.org/spreadsheetml/2006/main" count="71" uniqueCount="59">
  <si>
    <t>项目支出绩效自评表</t>
  </si>
  <si>
    <r>
      <rPr>
        <sz val="14"/>
        <color theme="1"/>
        <rFont val="仿宋_GB2312"/>
        <family val="3"/>
        <charset val="134"/>
      </rPr>
      <t>（</t>
    </r>
    <r>
      <rPr>
        <b/>
        <sz val="14"/>
        <color theme="1"/>
        <rFont val="仿宋_GB2312"/>
        <family val="3"/>
        <charset val="134"/>
      </rPr>
      <t>2024</t>
    </r>
    <r>
      <rPr>
        <sz val="14"/>
        <color theme="1"/>
        <rFont val="仿宋_GB2312"/>
        <family val="3"/>
        <charset val="134"/>
      </rPr>
      <t>年度）</t>
    </r>
  </si>
  <si>
    <t>项目名称</t>
  </si>
  <si>
    <t>宣传工作经费</t>
  </si>
  <si>
    <t>主管部门</t>
  </si>
  <si>
    <t>台湾民主自治同盟北京市委员会</t>
  </si>
  <si>
    <t>实施单位</t>
  </si>
  <si>
    <t>台湾民主自治同盟北京市委员会(本级)</t>
  </si>
  <si>
    <t>项目资金
（万元）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</si>
  <si>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</si>
  <si>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</si>
  <si>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</si>
  <si>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</si>
  <si>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</si>
  <si>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</si>
  <si>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</si>
  <si>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</si>
  <si>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</si>
  <si>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</si>
  <si>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</si>
  <si>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</si>
  <si>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</si>
  <si>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</si>
  <si>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台盟北京市委思想宣传工作旨在组织广大盟员认真学习领会贯彻落实习近平总书记系列重要讲话精神，做好国家大政方针政策的传达学习，持续加强党史、新中国史、改革开放史、社会主义发展史、台盟盟史、多党合作史“六史”学习，不断尝试思想宣传新的活动形式、内容和载体，加大力度、加大投入，进一步坚定广大盟员对中国特色社会主义的政治认同、思想认同、情感认同，不断巩固与中国共产党团结合作的共同思想政治基础。</t>
  </si>
  <si>
    <t>绩效指标</t>
  </si>
  <si>
    <t>一级指标</t>
  </si>
  <si>
    <t>二级指标</t>
  </si>
  <si>
    <t>三级指标</t>
  </si>
  <si>
    <t>年度
指标值</t>
  </si>
  <si>
    <t>实际
完成值</t>
  </si>
  <si>
    <t>偏差原因分析及改进措施</t>
  </si>
  <si>
    <t>产出指标</t>
  </si>
  <si>
    <t>数量指标</t>
  </si>
  <si>
    <t>组织盟员专题学习人次</t>
  </si>
  <si>
    <r>
      <rPr>
        <sz val="9"/>
        <rFont val="宋体"/>
        <family val="3"/>
        <charset val="134"/>
      </rPr>
      <t>成立盟员之家</t>
    </r>
  </si>
  <si>
    <t>≥150人次</t>
  </si>
  <si>
    <t xml:space="preserve">组织宣传思想专题讲座次数 </t>
  </si>
  <si>
    <t>≥2次</t>
  </si>
  <si>
    <t>质量指标</t>
  </si>
  <si>
    <t>时效指标</t>
  </si>
  <si>
    <t>成本指标</t>
  </si>
  <si>
    <t>效益指标</t>
  </si>
  <si>
    <t>经济效益指标</t>
  </si>
  <si>
    <t>社会效益指标</t>
  </si>
  <si>
    <t>得到台盟中央、市委统战部等相关单位的认可</t>
  </si>
  <si>
    <t>反映宣传工作成果</t>
  </si>
  <si>
    <t>生态效益指标</t>
  </si>
  <si>
    <t>可持续影响指标</t>
  </si>
  <si>
    <t>满意度指标</t>
  </si>
  <si>
    <t>服务对象满意度指标</t>
  </si>
  <si>
    <t>盟员满意度</t>
  </si>
  <si>
    <t>优良中差</t>
  </si>
  <si>
    <t>总分</t>
  </si>
  <si>
    <t>170人次</t>
    <phoneticPr fontId="14" type="noConversion"/>
  </si>
  <si>
    <t>2次</t>
    <phoneticPr fontId="14" type="noConversion"/>
  </si>
  <si>
    <t>优</t>
    <phoneticPr fontId="14" type="noConversion"/>
  </si>
  <si>
    <t>无</t>
    <phoneticPr fontId="14" type="noConversion"/>
  </si>
  <si>
    <t>台盟北京市委获得“阅·思源”读书学习活动，“盟动新春视频巡展”，“我们的中国节”，挖掘、整理、宣传、利用台盟盟史，“凝心铸魂强根基、团结奋进新征程”主题教育，日常宣传等六项专项工作表彰；胡悦等六名同志获“台盟宣传工作先进个人”称号。</t>
  </si>
  <si>
    <t>预算执行率为99.93%</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</si>
</sst>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5">
    <font>
      <sz val="11"/>
      <color theme="1"/>
      <name val="等线"/>
      <charset val="134"/>
      <scheme val="minor"/>
    </font>
    <font>
      <sz val="18"/>
      <color theme="1"/>
      <name val="方正小标宋简体"/>
      <family val="4"/>
      <charset val="134"/>
    </font>
    <font>
      <sz val="14"/>
      <color theme="1"/>
      <name val="仿宋_GB2312"/>
      <family val="3"/>
      <charset val="134"/>
    </font>
    <font>
      <sz val="15"/>
      <color theme="1"/>
      <name val="仿宋_GB2312"/>
      <family val="3"/>
      <charset val="134"/>
    </font>
    <font>
      <sz val="11"/>
      <color theme="1"/>
      <name val="仿宋_GB2312"/>
      <family val="3"/>
      <charset val="134"/>
    </font>
    <font>
      <sz val="11"/>
      <color rgb="FF000000"/>
      <name val="仿宋_GB2312"/>
      <family val="3"/>
      <charset val="134"/>
    </font>
    <font>
      <sz val="10"/>
      <color theme="1"/>
      <name val="Calibri"/>
      <family val="2"/>
    </font>
    <font>
      <sz val="16"/>
      <color theme="1"/>
      <name val="仿宋_GB2312"/>
      <family val="3"/>
      <charset val="134"/>
    </font>
    <font>
      <sz val="16"/>
      <color rgb="FF000000"/>
      <name val="仿宋_GB2312"/>
      <family val="3"/>
      <charset val="134"/>
    </font>
    <font>
      <sz val="10.5"/>
      <color theme="1"/>
      <name val="Times New Roman"/>
      <family val="1"/>
    </font>
    <font>
      <sz val="11"/>
      <name val="仿宋_GB2312"/>
      <family val="3"/>
      <charset val="134"/>
    </font>
    <font>
      <sz val="11"/>
      <color theme="1"/>
      <name val="等线"/>
      <charset val="134"/>
      <scheme val="minor"/>
    </font>
    <font>
      <sz val="9"/>
      <name val="宋体"/>
      <family val="3"/>
      <charset val="134"/>
    </font>
    <font>
      <b/>
      <sz val="14"/>
      <color theme="1"/>
      <name val="仿宋_GB2312"/>
      <family val="3"/>
      <charset val="134"/>
    </font>
    <font>
      <sz val="9"/>
      <name val="等线"/>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9" fontId="11" fillId="0" borderId="0" applyFont="0" applyFill="0" applyBorder="0" applyAlignment="0" applyProtection="0">
      <alignment vertical="center"/>
    </xf>
  </cellStyleXfs>
  <cellXfs count="31">
    <xf numFmtId="0" fontId="0" fillId="0" borderId="0" xfId="0">
      <alignment vertical="center"/>
    </xf>
    <xf numFmtId="0" fontId="3" fillId="0" borderId="0" xfId="0" applyFont="1" applyAlignment="1">
      <alignment horizontal="justify" vertical="center"/>
    </xf>
    <xf numFmtId="0" fontId="6" fillId="0" borderId="0" xfId="0" applyFont="1" applyAlignment="1">
      <alignment vertical="center" wrapText="1"/>
    </xf>
    <xf numFmtId="0" fontId="7" fillId="0" borderId="0" xfId="0" applyFont="1" applyAlignment="1">
      <alignment horizontal="justify" vertical="center"/>
    </xf>
    <xf numFmtId="0" fontId="8" fillId="0" borderId="0" xfId="0" applyFont="1" applyAlignment="1">
      <alignment horizontal="left" vertical="center"/>
    </xf>
    <xf numFmtId="0" fontId="8" fillId="0" borderId="0" xfId="0" applyFont="1" applyAlignment="1">
      <alignment horizontal="justify" vertical="center"/>
    </xf>
    <xf numFmtId="0" fontId="9" fillId="0" borderId="0" xfId="0" applyFont="1" applyAlignment="1">
      <alignment horizontal="justify" vertical="center"/>
    </xf>
    <xf numFmtId="0" fontId="10" fillId="2" borderId="1" xfId="0" applyFont="1" applyFill="1" applyBorder="1" applyAlignment="1">
      <alignment horizontal="center" vertical="center" wrapText="1"/>
    </xf>
    <xf numFmtId="176" fontId="10"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0" xfId="0" applyFont="1" applyFill="1">
      <alignment vertical="center"/>
    </xf>
    <xf numFmtId="9" fontId="10" fillId="2" borderId="1" xfId="0" applyNumberFormat="1"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176" fontId="10" fillId="2" borderId="2" xfId="0" applyNumberFormat="1" applyFont="1" applyFill="1" applyBorder="1" applyAlignment="1">
      <alignment horizontal="center" vertical="center" wrapText="1"/>
    </xf>
    <xf numFmtId="176" fontId="10" fillId="2" borderId="3"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10" fontId="10" fillId="2" borderId="1" xfId="1" applyNumberFormat="1" applyFont="1" applyFill="1" applyBorder="1" applyAlignment="1">
      <alignment horizontal="center" vertical="center" wrapText="1"/>
    </xf>
    <xf numFmtId="176" fontId="10"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10" fillId="0" borderId="1" xfId="0" applyFont="1" applyBorder="1" applyAlignment="1">
      <alignment horizontal="center" vertical="center" wrapText="1"/>
    </xf>
    <xf numFmtId="2" fontId="5" fillId="0" borderId="1" xfId="0" applyNumberFormat="1" applyFont="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tabSelected="1" view="pageBreakPreview" topLeftCell="A2" zoomScale="85" zoomScaleNormal="70" workbookViewId="0">
      <selection activeCell="M24" sqref="M24:N24"/>
    </sheetView>
  </sheetViews>
  <sheetFormatPr defaultColWidth="9" defaultRowHeight="13.5"/>
  <cols>
    <col min="6" max="6" width="9.625" customWidth="1"/>
    <col min="10" max="11" width="3.625" customWidth="1"/>
    <col min="12" max="12" width="6.25" customWidth="1"/>
    <col min="14" max="14" width="16.75" customWidth="1"/>
  </cols>
  <sheetData>
    <row r="1" spans="1:14" ht="24">
      <c r="A1" s="13" t="s">
        <v>0</v>
      </c>
      <c r="B1" s="13"/>
      <c r="C1" s="13"/>
      <c r="D1" s="13"/>
      <c r="E1" s="13"/>
      <c r="F1" s="13"/>
      <c r="G1" s="13"/>
      <c r="H1" s="13"/>
      <c r="I1" s="13"/>
      <c r="J1" s="13"/>
      <c r="K1" s="13"/>
      <c r="L1" s="13"/>
      <c r="M1" s="13"/>
      <c r="N1" s="13"/>
    </row>
    <row r="2" spans="1:14" ht="18.75">
      <c r="A2" s="14" t="s">
        <v>1</v>
      </c>
      <c r="B2" s="14"/>
      <c r="C2" s="14"/>
      <c r="D2" s="14"/>
      <c r="E2" s="14"/>
      <c r="F2" s="14"/>
      <c r="G2" s="14"/>
      <c r="H2" s="14"/>
      <c r="I2" s="14"/>
      <c r="J2" s="14"/>
      <c r="K2" s="14"/>
      <c r="L2" s="14"/>
      <c r="M2" s="14"/>
      <c r="N2" s="14"/>
    </row>
    <row r="3" spans="1:14" ht="19.5">
      <c r="A3" s="1"/>
    </row>
    <row r="4" spans="1:14" ht="18" customHeight="1">
      <c r="A4" s="15" t="s">
        <v>2</v>
      </c>
      <c r="B4" s="15"/>
      <c r="C4" s="15" t="s">
        <v>3</v>
      </c>
      <c r="D4" s="15"/>
      <c r="E4" s="15"/>
      <c r="F4" s="15"/>
      <c r="G4" s="15"/>
      <c r="H4" s="15"/>
      <c r="I4" s="15"/>
      <c r="J4" s="15"/>
      <c r="K4" s="15"/>
      <c r="L4" s="15"/>
      <c r="M4" s="15"/>
      <c r="N4" s="15"/>
    </row>
    <row r="5" spans="1:14" ht="21.95" customHeight="1">
      <c r="A5" s="15" t="s">
        <v>4</v>
      </c>
      <c r="B5" s="15"/>
      <c r="C5" s="15" t="s">
        <v>5</v>
      </c>
      <c r="D5" s="15"/>
      <c r="E5" s="15"/>
      <c r="F5" s="15"/>
      <c r="G5" s="15"/>
      <c r="H5" s="15" t="s">
        <v>6</v>
      </c>
      <c r="I5" s="15"/>
      <c r="J5" s="15" t="s">
        <v>7</v>
      </c>
      <c r="K5" s="15"/>
      <c r="L5" s="15"/>
      <c r="M5" s="15"/>
      <c r="N5" s="15"/>
    </row>
    <row r="6" spans="1:14" ht="32.1" customHeight="1">
      <c r="A6" s="16" t="s">
        <v>8</v>
      </c>
      <c r="B6" s="16"/>
      <c r="C6" s="16"/>
      <c r="D6" s="16"/>
      <c r="E6" s="7" t="s">
        <v>9</v>
      </c>
      <c r="F6" s="16" t="s">
        <v>10</v>
      </c>
      <c r="G6" s="16"/>
      <c r="H6" s="16" t="s">
        <v>11</v>
      </c>
      <c r="I6" s="16"/>
      <c r="J6" s="16" t="s">
        <v>12</v>
      </c>
      <c r="K6" s="16"/>
      <c r="L6" s="16" t="s">
        <v>13</v>
      </c>
      <c r="M6" s="16"/>
      <c r="N6" s="7" t="s">
        <v>14</v>
      </c>
    </row>
    <row r="7" spans="1:14">
      <c r="A7" s="16"/>
      <c r="B7" s="16"/>
      <c r="C7" s="17" t="s">
        <v>15</v>
      </c>
      <c r="D7" s="17"/>
      <c r="E7" s="8">
        <f>E8+E9+E10</f>
        <v>28.19</v>
      </c>
      <c r="F7" s="18">
        <f t="shared" ref="F7:H7" si="0">SUM(F8:F10)</f>
        <v>28.19</v>
      </c>
      <c r="G7" s="19"/>
      <c r="H7" s="20">
        <f t="shared" si="0"/>
        <v>28.168900000000001</v>
      </c>
      <c r="I7" s="21"/>
      <c r="J7" s="16">
        <v>10</v>
      </c>
      <c r="K7" s="16"/>
      <c r="L7" s="22">
        <f>ROUND(H7/F7,4)</f>
        <v>0.99929999999999997</v>
      </c>
      <c r="M7" s="22"/>
      <c r="N7" s="9">
        <f>J7*L7</f>
        <v>9.9930000000000003</v>
      </c>
    </row>
    <row r="8" spans="1:14" ht="29.45" customHeight="1">
      <c r="A8" s="16"/>
      <c r="B8" s="16"/>
      <c r="C8" s="16" t="s">
        <v>16</v>
      </c>
      <c r="D8" s="16"/>
      <c r="E8" s="8">
        <v>28.19</v>
      </c>
      <c r="F8" s="23">
        <v>28.19</v>
      </c>
      <c r="G8" s="23"/>
      <c r="H8" s="23">
        <v>28.168900000000001</v>
      </c>
      <c r="I8" s="23"/>
      <c r="J8" s="16">
        <v>10</v>
      </c>
      <c r="K8" s="16"/>
      <c r="L8" s="22">
        <f>H8/F8</f>
        <v>0.99925150762681803</v>
      </c>
      <c r="M8" s="22"/>
      <c r="N8" s="7" t="s">
        <v>17</v>
      </c>
    </row>
    <row r="9" spans="1:14" ht="29.45" customHeight="1">
      <c r="A9" s="16"/>
      <c r="B9" s="16"/>
      <c r="C9" s="16" t="s">
        <v>18</v>
      </c>
      <c r="D9" s="16"/>
      <c r="E9" s="7"/>
      <c r="F9" s="16"/>
      <c r="G9" s="16"/>
      <c r="H9" s="16"/>
      <c r="I9" s="16"/>
      <c r="J9" s="16" t="s">
        <v>17</v>
      </c>
      <c r="K9" s="16"/>
      <c r="L9" s="22"/>
      <c r="M9" s="22"/>
      <c r="N9" s="7" t="s">
        <v>17</v>
      </c>
    </row>
    <row r="10" spans="1:14">
      <c r="A10" s="16"/>
      <c r="B10" s="16"/>
      <c r="C10" s="16" t="s">
        <v>19</v>
      </c>
      <c r="D10" s="16"/>
      <c r="E10" s="7"/>
      <c r="F10" s="16"/>
      <c r="G10" s="16"/>
      <c r="H10" s="16"/>
      <c r="I10" s="16"/>
      <c r="J10" s="16" t="s">
        <v>17</v>
      </c>
      <c r="K10" s="16"/>
      <c r="L10" s="22"/>
      <c r="M10" s="22"/>
      <c r="N10" s="7" t="s">
        <v>17</v>
      </c>
    </row>
    <row r="11" spans="1:14" ht="27.95" customHeight="1">
      <c r="A11" s="28" t="s">
        <v>20</v>
      </c>
      <c r="B11" s="16" t="s">
        <v>21</v>
      </c>
      <c r="C11" s="16"/>
      <c r="D11" s="16"/>
      <c r="E11" s="16"/>
      <c r="F11" s="16"/>
      <c r="G11" s="16"/>
      <c r="H11" s="16" t="s">
        <v>22</v>
      </c>
      <c r="I11" s="16"/>
      <c r="J11" s="16"/>
      <c r="K11" s="16"/>
      <c r="L11" s="16"/>
      <c r="M11" s="16"/>
      <c r="N11" s="16"/>
    </row>
    <row r="12" spans="1:14" ht="105" customHeight="1">
      <c r="A12" s="29"/>
      <c r="B12" s="24" t="s">
        <v>23</v>
      </c>
      <c r="C12" s="24"/>
      <c r="D12" s="24"/>
      <c r="E12" s="24"/>
      <c r="F12" s="24"/>
      <c r="G12" s="24"/>
      <c r="H12" s="24" t="s">
        <v>23</v>
      </c>
      <c r="I12" s="24"/>
      <c r="J12" s="24"/>
      <c r="K12" s="24"/>
      <c r="L12" s="24"/>
      <c r="M12" s="24"/>
      <c r="N12" s="24"/>
    </row>
    <row r="13" spans="1:14" ht="27">
      <c r="A13" s="28" t="s">
        <v>24</v>
      </c>
      <c r="B13" s="10" t="s">
        <v>25</v>
      </c>
      <c r="C13" s="10" t="s">
        <v>26</v>
      </c>
      <c r="D13" s="16" t="s">
        <v>27</v>
      </c>
      <c r="E13" s="16"/>
      <c r="F13" s="16"/>
      <c r="G13" s="7" t="s">
        <v>28</v>
      </c>
      <c r="H13" s="7" t="s">
        <v>29</v>
      </c>
      <c r="I13" s="16" t="s">
        <v>12</v>
      </c>
      <c r="J13" s="16"/>
      <c r="K13" s="16" t="s">
        <v>14</v>
      </c>
      <c r="L13" s="16"/>
      <c r="M13" s="16" t="s">
        <v>30</v>
      </c>
      <c r="N13" s="16"/>
    </row>
    <row r="14" spans="1:14" ht="21" customHeight="1">
      <c r="A14" s="30"/>
      <c r="B14" s="16" t="s">
        <v>31</v>
      </c>
      <c r="C14" s="7" t="s">
        <v>32</v>
      </c>
      <c r="D14" s="24" t="s">
        <v>33</v>
      </c>
      <c r="E14" s="24" t="s">
        <v>34</v>
      </c>
      <c r="F14" s="24" t="s">
        <v>34</v>
      </c>
      <c r="G14" s="7" t="s">
        <v>35</v>
      </c>
      <c r="H14" s="7" t="s">
        <v>53</v>
      </c>
      <c r="I14" s="16">
        <v>20</v>
      </c>
      <c r="J14" s="16"/>
      <c r="K14" s="16">
        <v>20</v>
      </c>
      <c r="L14" s="16"/>
      <c r="M14" s="16" t="s">
        <v>56</v>
      </c>
      <c r="N14" s="16"/>
    </row>
    <row r="15" spans="1:14" ht="21" customHeight="1">
      <c r="A15" s="30"/>
      <c r="B15" s="16"/>
      <c r="C15" s="7" t="s">
        <v>32</v>
      </c>
      <c r="D15" s="24" t="s">
        <v>36</v>
      </c>
      <c r="E15" s="24"/>
      <c r="F15" s="24"/>
      <c r="G15" s="7" t="s">
        <v>37</v>
      </c>
      <c r="H15" s="7" t="s">
        <v>54</v>
      </c>
      <c r="I15" s="16">
        <v>30</v>
      </c>
      <c r="J15" s="16"/>
      <c r="K15" s="16">
        <v>30</v>
      </c>
      <c r="L15" s="16"/>
      <c r="M15" s="16" t="s">
        <v>56</v>
      </c>
      <c r="N15" s="16"/>
    </row>
    <row r="16" spans="1:14" ht="21" customHeight="1">
      <c r="A16" s="30"/>
      <c r="B16" s="16"/>
      <c r="C16" s="7" t="s">
        <v>38</v>
      </c>
      <c r="D16" s="24"/>
      <c r="E16" s="24"/>
      <c r="F16" s="24"/>
      <c r="G16" s="7"/>
      <c r="H16" s="7"/>
      <c r="I16" s="16"/>
      <c r="J16" s="16"/>
      <c r="K16" s="16"/>
      <c r="L16" s="16"/>
      <c r="M16" s="16"/>
      <c r="N16" s="16"/>
    </row>
    <row r="17" spans="1:14" ht="21" customHeight="1">
      <c r="A17" s="30"/>
      <c r="B17" s="16"/>
      <c r="C17" s="7" t="s">
        <v>39</v>
      </c>
      <c r="D17" s="24"/>
      <c r="E17" s="24"/>
      <c r="F17" s="24"/>
      <c r="G17" s="7"/>
      <c r="H17" s="7"/>
      <c r="I17" s="16"/>
      <c r="J17" s="16"/>
      <c r="K17" s="16"/>
      <c r="L17" s="16"/>
      <c r="M17" s="16"/>
      <c r="N17" s="16"/>
    </row>
    <row r="18" spans="1:14" ht="21" customHeight="1">
      <c r="A18" s="30"/>
      <c r="B18" s="16"/>
      <c r="C18" s="7" t="s">
        <v>40</v>
      </c>
      <c r="D18" s="24"/>
      <c r="E18" s="24"/>
      <c r="F18" s="24"/>
      <c r="G18" s="7"/>
      <c r="H18" s="7"/>
      <c r="I18" s="16"/>
      <c r="J18" s="16"/>
      <c r="K18" s="16"/>
      <c r="L18" s="16"/>
      <c r="M18" s="16"/>
      <c r="N18" s="16"/>
    </row>
    <row r="19" spans="1:14" ht="36" customHeight="1">
      <c r="A19" s="30"/>
      <c r="B19" s="16" t="s">
        <v>41</v>
      </c>
      <c r="C19" s="7" t="s">
        <v>42</v>
      </c>
      <c r="D19" s="24"/>
      <c r="E19" s="24"/>
      <c r="F19" s="24"/>
      <c r="G19" s="7"/>
      <c r="H19" s="7"/>
      <c r="I19" s="16"/>
      <c r="J19" s="16"/>
      <c r="K19" s="16"/>
      <c r="L19" s="16"/>
      <c r="M19" s="16"/>
      <c r="N19" s="16"/>
    </row>
    <row r="20" spans="1:14" ht="30.95" customHeight="1">
      <c r="A20" s="30"/>
      <c r="B20" s="16"/>
      <c r="C20" s="10" t="s">
        <v>43</v>
      </c>
      <c r="D20" s="24" t="s">
        <v>44</v>
      </c>
      <c r="E20" s="24"/>
      <c r="F20" s="24"/>
      <c r="G20" s="7" t="s">
        <v>45</v>
      </c>
      <c r="H20" s="7" t="s">
        <v>57</v>
      </c>
      <c r="I20" s="16">
        <v>30</v>
      </c>
      <c r="J20" s="16"/>
      <c r="K20" s="16">
        <v>30</v>
      </c>
      <c r="L20" s="16"/>
      <c r="M20" s="16" t="s">
        <v>56</v>
      </c>
      <c r="N20" s="16"/>
    </row>
    <row r="21" spans="1:14" ht="32.1" customHeight="1">
      <c r="A21" s="30"/>
      <c r="B21" s="16"/>
      <c r="C21" s="10" t="s">
        <v>46</v>
      </c>
      <c r="D21" s="24"/>
      <c r="E21" s="24"/>
      <c r="F21" s="24"/>
      <c r="G21" s="7"/>
      <c r="H21" s="7"/>
      <c r="I21" s="16"/>
      <c r="J21" s="16"/>
      <c r="K21" s="16"/>
      <c r="L21" s="16"/>
      <c r="M21" s="16"/>
      <c r="N21" s="16"/>
    </row>
    <row r="22" spans="1:14" ht="30.95" customHeight="1">
      <c r="A22" s="30"/>
      <c r="B22" s="16"/>
      <c r="C22" s="7" t="s">
        <v>47</v>
      </c>
      <c r="D22" s="24"/>
      <c r="E22" s="24"/>
      <c r="F22" s="24"/>
      <c r="G22" s="7"/>
      <c r="H22" s="7"/>
      <c r="I22" s="16"/>
      <c r="J22" s="16"/>
      <c r="K22" s="16"/>
      <c r="L22" s="16"/>
      <c r="M22" s="16"/>
      <c r="N22" s="16"/>
    </row>
    <row r="23" spans="1:14" ht="50.1" customHeight="1">
      <c r="A23" s="30"/>
      <c r="B23" s="10" t="s">
        <v>48</v>
      </c>
      <c r="C23" s="10" t="s">
        <v>49</v>
      </c>
      <c r="D23" s="24" t="s">
        <v>50</v>
      </c>
      <c r="E23" s="24"/>
      <c r="F23" s="24"/>
      <c r="G23" s="11" t="s">
        <v>51</v>
      </c>
      <c r="H23" s="12" t="s">
        <v>55</v>
      </c>
      <c r="I23" s="16">
        <v>10</v>
      </c>
      <c r="J23" s="16"/>
      <c r="K23" s="16">
        <v>10</v>
      </c>
      <c r="L23" s="16"/>
      <c r="M23" s="16" t="s">
        <v>56</v>
      </c>
      <c r="N23" s="16"/>
    </row>
    <row r="24" spans="1:14" ht="21" customHeight="1">
      <c r="A24" s="25" t="s">
        <v>52</v>
      </c>
      <c r="B24" s="25"/>
      <c r="C24" s="25"/>
      <c r="D24" s="25"/>
      <c r="E24" s="25"/>
      <c r="F24" s="25"/>
      <c r="G24" s="25"/>
      <c r="H24" s="25"/>
      <c r="I24" s="26">
        <f>SUM(I13:J23)+J7</f>
        <v>100</v>
      </c>
      <c r="J24" s="26"/>
      <c r="K24" s="27">
        <f>SUM(K13:L23)+N7</f>
        <v>99.992999999999995</v>
      </c>
      <c r="L24" s="27"/>
      <c r="M24" s="15" t="s">
        <v>58</v>
      </c>
      <c r="N24" s="15"/>
    </row>
    <row r="25" spans="1:14">
      <c r="A25" s="2"/>
      <c r="B25" s="2"/>
      <c r="C25" s="2"/>
      <c r="D25" s="2"/>
      <c r="E25" s="2"/>
      <c r="F25" s="2"/>
      <c r="G25" s="2"/>
      <c r="H25" s="2"/>
      <c r="I25" s="2"/>
      <c r="J25" s="2"/>
      <c r="K25" s="2"/>
      <c r="L25" s="2"/>
      <c r="M25" s="2"/>
      <c r="N25" s="2"/>
    </row>
    <row r="26" spans="1:14" ht="20.25">
      <c r="A26" s="3"/>
    </row>
    <row r="27" spans="1:14" ht="20.25">
      <c r="A27" s="4"/>
    </row>
    <row r="28" spans="1:14" ht="20.25">
      <c r="A28" s="4"/>
    </row>
    <row r="29" spans="1:14" ht="20.25">
      <c r="A29" s="3"/>
    </row>
    <row r="30" spans="1:14" ht="20.25">
      <c r="A30" s="3"/>
    </row>
    <row r="31" spans="1:14" ht="20.25">
      <c r="A31" s="3"/>
    </row>
    <row r="32" spans="1:14" ht="20.25">
      <c r="A32" s="3"/>
    </row>
    <row r="33" spans="1:2" ht="20.25">
      <c r="A33" s="4"/>
    </row>
    <row r="34" spans="1:2" ht="20.25">
      <c r="B34" s="4"/>
    </row>
    <row r="35" spans="1:2" ht="20.25">
      <c r="A35" s="4"/>
    </row>
    <row r="36" spans="1:2" ht="20.25">
      <c r="A36" s="5"/>
    </row>
    <row r="37" spans="1:2">
      <c r="A37" s="6"/>
    </row>
  </sheetData>
  <mergeCells count="90">
    <mergeCell ref="A24:H24"/>
    <mergeCell ref="I24:J24"/>
    <mergeCell ref="K24:L24"/>
    <mergeCell ref="M24:N24"/>
    <mergeCell ref="A11:A12"/>
    <mergeCell ref="A13:A23"/>
    <mergeCell ref="B14:B18"/>
    <mergeCell ref="B19:B22"/>
    <mergeCell ref="D22:F22"/>
    <mergeCell ref="I22:J22"/>
    <mergeCell ref="K22:L22"/>
    <mergeCell ref="M22:N22"/>
    <mergeCell ref="D23:F23"/>
    <mergeCell ref="I23:J23"/>
    <mergeCell ref="K23:L23"/>
    <mergeCell ref="M23:N23"/>
    <mergeCell ref="D20:F20"/>
    <mergeCell ref="I20:J20"/>
    <mergeCell ref="K20:L20"/>
    <mergeCell ref="M20:N20"/>
    <mergeCell ref="D21:F21"/>
    <mergeCell ref="I21:J21"/>
    <mergeCell ref="K21:L21"/>
    <mergeCell ref="M21:N21"/>
    <mergeCell ref="D18:F18"/>
    <mergeCell ref="I18:J18"/>
    <mergeCell ref="K18:L18"/>
    <mergeCell ref="M18:N18"/>
    <mergeCell ref="D19:F19"/>
    <mergeCell ref="I19:J19"/>
    <mergeCell ref="K19:L19"/>
    <mergeCell ref="M19:N19"/>
    <mergeCell ref="D16:F16"/>
    <mergeCell ref="I16:J16"/>
    <mergeCell ref="K16:L16"/>
    <mergeCell ref="M16:N16"/>
    <mergeCell ref="D17:F17"/>
    <mergeCell ref="I17:J17"/>
    <mergeCell ref="K17:L17"/>
    <mergeCell ref="M17:N17"/>
    <mergeCell ref="D14:F14"/>
    <mergeCell ref="I14:J14"/>
    <mergeCell ref="K14:L14"/>
    <mergeCell ref="M14:N14"/>
    <mergeCell ref="D15:F15"/>
    <mergeCell ref="I15:J15"/>
    <mergeCell ref="K15:L15"/>
    <mergeCell ref="M15:N15"/>
    <mergeCell ref="B11:G11"/>
    <mergeCell ref="H11:N11"/>
    <mergeCell ref="B12:G12"/>
    <mergeCell ref="H12:N12"/>
    <mergeCell ref="D13:F13"/>
    <mergeCell ref="I13:J13"/>
    <mergeCell ref="K13:L13"/>
    <mergeCell ref="M13:N13"/>
    <mergeCell ref="L9:M9"/>
    <mergeCell ref="C10:D10"/>
    <mergeCell ref="F10:G10"/>
    <mergeCell ref="H10:I10"/>
    <mergeCell ref="J10:K10"/>
    <mergeCell ref="L10:M10"/>
    <mergeCell ref="L7:M7"/>
    <mergeCell ref="C8:D8"/>
    <mergeCell ref="F8:G8"/>
    <mergeCell ref="H8:I8"/>
    <mergeCell ref="J8:K8"/>
    <mergeCell ref="L8:M8"/>
    <mergeCell ref="A6:B10"/>
    <mergeCell ref="C7:D7"/>
    <mergeCell ref="F7:G7"/>
    <mergeCell ref="H7:I7"/>
    <mergeCell ref="J7:K7"/>
    <mergeCell ref="C9:D9"/>
    <mergeCell ref="F9:G9"/>
    <mergeCell ref="H9:I9"/>
    <mergeCell ref="J9:K9"/>
    <mergeCell ref="C6:D6"/>
    <mergeCell ref="F6:G6"/>
    <mergeCell ref="H6:I6"/>
    <mergeCell ref="J6:K6"/>
    <mergeCell ref="L6:M6"/>
    <mergeCell ref="A1:N1"/>
    <mergeCell ref="A2:N2"/>
    <mergeCell ref="A4:B4"/>
    <mergeCell ref="C4:N4"/>
    <mergeCell ref="A5:B5"/>
    <mergeCell ref="C5:G5"/>
    <mergeCell ref="H5:I5"/>
    <mergeCell ref="J5:N5"/>
  </mergeCells>
  <phoneticPr fontId="14" type="noConversion"/>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赵国秀</dc:creator>
  <cp:lastModifiedBy>lenovo</cp:lastModifiedBy>
  <cp:lastPrinted>2025-05-19T07:15:21Z</cp:lastPrinted>
  <dcterms:created xsi:type="dcterms:W3CDTF">2023-04-17T02:56:00Z</dcterms:created>
  <dcterms:modified xsi:type="dcterms:W3CDTF">2025-08-25T07:53:37Z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7DC33A826BC049358C02BA6DC327EB9A_12</vt:lpwstr>
  </property>
  <property fmtid="{D5CDD505-2E9C-101B-9397-08002B2CF9AE}" pid="3" name="KSOProductBuildVer">
    <vt:lpwstr>2052-12.1.0.20784</vt:lpwstr>
  </property>
</Properties>
</file>