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2024年决算\2024年 决算公开\第四部分2024年度部门绩效评价情况\三、项目绩效自评表\"/>
    </mc:Choice>
  </mc:AlternateContent>
  <bookViews>
    <workbookView xWindow="0" yWindow="0" windowWidth="19200" windowHeight="8055"/>
  </bookViews>
  <sheets>
    <sheet name="Sheet1"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L8" i="1"/>
  <c r="H7" i="1"/>
  <c r="F7" i="1"/>
  <c r="E7" i="1"/>
  <c r="L7" i="1" l="1"/>
  <c r="N7" i="1" s="1"/>
  <c r="K23" i="1" s="1"/>
</calcChain>
</file>

<file path=xl/sharedStrings.xml><?xml version="1.0" encoding="utf-8"?>
<sst xmlns="http://schemas.openxmlformats.org/spreadsheetml/2006/main" count="70" uniqueCount="59">
  <si>
    <t>项目支出绩效自评表</t>
  </si>
  <si>
    <r>
      <rPr>
        <sz val="14"/>
        <color theme="1"/>
        <rFont val="仿宋_GB2312"/>
        <family val="3"/>
        <charset val="134"/>
      </rPr>
      <t>（</t>
    </r>
    <r>
      <rPr>
        <b/>
        <sz val="14"/>
        <color theme="1"/>
        <rFont val="仿宋_GB2312"/>
        <family val="3"/>
        <charset val="134"/>
      </rPr>
      <t>2024</t>
    </r>
    <r>
      <rPr>
        <sz val="14"/>
        <color theme="1"/>
        <rFont val="仿宋_GB2312"/>
        <family val="3"/>
        <charset val="134"/>
      </rPr>
      <t>年度）</t>
    </r>
  </si>
  <si>
    <t>项目名称</t>
  </si>
  <si>
    <t>社会服务工作经费</t>
  </si>
  <si>
    <t>主管部门</t>
  </si>
  <si>
    <t>台湾民主自治同盟北京市委员会</t>
  </si>
  <si>
    <t>实施单位</t>
  </si>
  <si>
    <t>台湾民主自治同盟北京市委员会(本级)</t>
  </si>
  <si>
    <t>项目资金
（万元）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</si>
  <si>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</si>
  <si>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</si>
  <si>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</si>
  <si>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</si>
  <si>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</si>
  <si>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</si>
  <si>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</si>
  <si>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</si>
  <si>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</si>
  <si>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</si>
  <si>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</si>
  <si>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</si>
  <si>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</si>
  <si>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</si>
  <si>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围绕社会服务品牌项目，开展相关活动10余次，开展民主监督调研监测活动2—3次，上报调研报告1篇，年度监测报告1篇，社会服务和帮扶活动惠及500余人次，统筹参与200余人次。各项社会服务和帮扶活动力争得到台盟中央和北京市上级部门的认可，争取做到社会服务有抓手，民主监督有成果，结对帮扶有亮点，品牌活动有创新，各项活动可持续、可推广，同时力争继续得到广大盟员的支持和参与，继续得到帮扶对象的认可。</t>
  </si>
  <si>
    <t>绩效指标</t>
  </si>
  <si>
    <t>一级指标</t>
  </si>
  <si>
    <t>二级指标</t>
  </si>
  <si>
    <t>三级指标</t>
  </si>
  <si>
    <t>年度
指标值</t>
  </si>
  <si>
    <t>实际
完成值</t>
  </si>
  <si>
    <t>偏差原因分析及改进措施</t>
  </si>
  <si>
    <t>产出指标</t>
  </si>
  <si>
    <t>数量指标</t>
  </si>
  <si>
    <t>开展帮扶活动次数</t>
  </si>
  <si>
    <r>
      <rPr>
        <sz val="9"/>
        <rFont val="宋体"/>
        <family val="3"/>
        <charset val="134"/>
      </rPr>
      <t>成立盟员之家</t>
    </r>
  </si>
  <si>
    <t>质量指标</t>
  </si>
  <si>
    <t>时效指标</t>
  </si>
  <si>
    <t>成本指标</t>
  </si>
  <si>
    <t>成本控制</t>
  </si>
  <si>
    <t>≤32.1万元</t>
  </si>
  <si>
    <t>效益指标</t>
  </si>
  <si>
    <t>经济效益指标</t>
  </si>
  <si>
    <t>社会效益指标</t>
  </si>
  <si>
    <t>得到台盟中央和北京市上级部门的认可</t>
  </si>
  <si>
    <t>认可度</t>
  </si>
  <si>
    <t>生态效益指标</t>
  </si>
  <si>
    <t>可持续影响指标</t>
  </si>
  <si>
    <t>满意度指标</t>
  </si>
  <si>
    <t>服务对象满意度指标</t>
  </si>
  <si>
    <t>帮扶对象满意度</t>
  </si>
  <si>
    <t>优良中差</t>
  </si>
  <si>
    <t>总分</t>
  </si>
  <si>
    <t>31.1万元</t>
    <phoneticPr fontId="14" type="noConversion"/>
  </si>
  <si>
    <t>≥200人次</t>
    <phoneticPr fontId="14" type="noConversion"/>
  </si>
  <si>
    <t>400人次</t>
    <phoneticPr fontId="14" type="noConversion"/>
  </si>
  <si>
    <t>无</t>
    <phoneticPr fontId="14" type="noConversion"/>
  </si>
  <si>
    <t>得到台盟中央和北京市委统战的认可</t>
    <phoneticPr fontId="14" type="noConversion"/>
  </si>
  <si>
    <t>优</t>
    <phoneticPr fontId="14" type="noConversion"/>
  </si>
  <si>
    <t>预算执行率为97.9%</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</si>
</sst>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5">
    <font>
      <sz val="11"/>
      <color theme="1"/>
      <name val="等线"/>
      <charset val="134"/>
      <scheme val="minor"/>
    </font>
    <font>
      <sz val="18"/>
      <color theme="1"/>
      <name val="方正小标宋简体"/>
      <family val="4"/>
      <charset val="134"/>
    </font>
    <font>
      <sz val="14"/>
      <color theme="1"/>
      <name val="仿宋_GB2312"/>
      <family val="3"/>
      <charset val="134"/>
    </font>
    <font>
      <sz val="15"/>
      <color theme="1"/>
      <name val="仿宋_GB2312"/>
      <family val="3"/>
      <charset val="134"/>
    </font>
    <font>
      <sz val="11"/>
      <color theme="1"/>
      <name val="仿宋_GB2312"/>
      <family val="3"/>
      <charset val="134"/>
    </font>
    <font>
      <sz val="11"/>
      <color rgb="FF000000"/>
      <name val="仿宋_GB2312"/>
      <family val="3"/>
      <charset val="134"/>
    </font>
    <font>
      <sz val="10"/>
      <color theme="1"/>
      <name val="Calibri"/>
      <family val="2"/>
    </font>
    <font>
      <sz val="16"/>
      <color theme="1"/>
      <name val="仿宋_GB2312"/>
      <family val="3"/>
      <charset val="134"/>
    </font>
    <font>
      <sz val="16"/>
      <color rgb="FF000000"/>
      <name val="仿宋_GB2312"/>
      <family val="3"/>
      <charset val="134"/>
    </font>
    <font>
      <sz val="10.5"/>
      <color theme="1"/>
      <name val="Times New Roman"/>
      <family val="1"/>
    </font>
    <font>
      <sz val="11"/>
      <name val="仿宋_GB2312"/>
      <family val="3"/>
      <charset val="134"/>
    </font>
    <font>
      <sz val="11"/>
      <color theme="1"/>
      <name val="等线"/>
      <charset val="134"/>
      <scheme val="minor"/>
    </font>
    <font>
      <sz val="9"/>
      <name val="宋体"/>
      <family val="3"/>
      <charset val="134"/>
    </font>
    <font>
      <b/>
      <sz val="14"/>
      <color theme="1"/>
      <name val="仿宋_GB2312"/>
      <family val="3"/>
      <charset val="134"/>
    </font>
    <font>
      <sz val="9"/>
      <name val="等线"/>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11" fillId="0" borderId="0" applyFont="0" applyFill="0" applyBorder="0" applyAlignment="0" applyProtection="0">
      <alignment vertical="center"/>
    </xf>
  </cellStyleXfs>
  <cellXfs count="31">
    <xf numFmtId="0" fontId="0" fillId="0" borderId="0" xfId="0">
      <alignment vertical="center"/>
    </xf>
    <xf numFmtId="0" fontId="3" fillId="0" borderId="0" xfId="0" applyFont="1" applyAlignment="1">
      <alignment horizontal="justify" vertical="center"/>
    </xf>
    <xf numFmtId="0" fontId="6" fillId="0" borderId="0" xfId="0" applyFont="1" applyAlignment="1">
      <alignment vertical="center" wrapText="1"/>
    </xf>
    <xf numFmtId="0" fontId="7" fillId="0" borderId="0" xfId="0" applyFont="1" applyAlignment="1">
      <alignment horizontal="justify" vertical="center"/>
    </xf>
    <xf numFmtId="0" fontId="8" fillId="0" borderId="0" xfId="0" applyFont="1" applyAlignment="1">
      <alignment horizontal="left" vertical="center"/>
    </xf>
    <xf numFmtId="0" fontId="8" fillId="0" borderId="0" xfId="0" applyFont="1" applyAlignment="1">
      <alignment horizontal="justify" vertical="center"/>
    </xf>
    <xf numFmtId="0" fontId="9" fillId="0" borderId="0" xfId="0" applyFont="1" applyAlignment="1">
      <alignment horizontal="justify" vertical="center"/>
    </xf>
    <xf numFmtId="0" fontId="10" fillId="2" borderId="1" xfId="0"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0" xfId="0" applyFont="1" applyFill="1">
      <alignment vertical="center"/>
    </xf>
    <xf numFmtId="9" fontId="10" fillId="2" borderId="1" xfId="0" applyNumberFormat="1"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176" fontId="10" fillId="2" borderId="1" xfId="0"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10"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0" fontId="10" fillId="2" borderId="1" xfId="1" applyNumberFormat="1" applyFont="1" applyFill="1" applyBorder="1" applyAlignment="1">
      <alignment horizontal="center" vertical="center" wrapText="1"/>
    </xf>
    <xf numFmtId="0" fontId="10" fillId="2" borderId="1" xfId="0" applyFont="1" applyFill="1" applyBorder="1" applyAlignment="1">
      <alignment horizontal="justify" vertical="center" wrapText="1"/>
    </xf>
    <xf numFmtId="176" fontId="10" fillId="2" borderId="2" xfId="0" applyNumberFormat="1" applyFont="1" applyFill="1" applyBorder="1" applyAlignment="1">
      <alignment horizontal="center" vertical="center" wrapText="1"/>
    </xf>
    <xf numFmtId="176" fontId="10" fillId="2" borderId="3"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tabSelected="1" view="pageBreakPreview" topLeftCell="A4" zoomScale="85" zoomScaleNormal="70" workbookViewId="0">
      <selection activeCell="M23" sqref="M23:N23"/>
    </sheetView>
  </sheetViews>
  <sheetFormatPr defaultColWidth="9" defaultRowHeight="13.5"/>
  <cols>
    <col min="6" max="6" width="9.625" customWidth="1"/>
    <col min="10" max="11" width="3.625" customWidth="1"/>
    <col min="12" max="12" width="6.25" customWidth="1"/>
    <col min="14" max="14" width="16.75" customWidth="1"/>
  </cols>
  <sheetData>
    <row r="1" spans="1:14" ht="24">
      <c r="A1" s="29" t="s">
        <v>0</v>
      </c>
      <c r="B1" s="29"/>
      <c r="C1" s="29"/>
      <c r="D1" s="29"/>
      <c r="E1" s="29"/>
      <c r="F1" s="29"/>
      <c r="G1" s="29"/>
      <c r="H1" s="29"/>
      <c r="I1" s="29"/>
      <c r="J1" s="29"/>
      <c r="K1" s="29"/>
      <c r="L1" s="29"/>
      <c r="M1" s="29"/>
      <c r="N1" s="29"/>
    </row>
    <row r="2" spans="1:14" ht="18.75">
      <c r="A2" s="30" t="s">
        <v>1</v>
      </c>
      <c r="B2" s="30"/>
      <c r="C2" s="30"/>
      <c r="D2" s="30"/>
      <c r="E2" s="30"/>
      <c r="F2" s="30"/>
      <c r="G2" s="30"/>
      <c r="H2" s="30"/>
      <c r="I2" s="30"/>
      <c r="J2" s="30"/>
      <c r="K2" s="30"/>
      <c r="L2" s="30"/>
      <c r="M2" s="30"/>
      <c r="N2" s="30"/>
    </row>
    <row r="3" spans="1:14" ht="19.5">
      <c r="A3" s="1"/>
    </row>
    <row r="4" spans="1:14" ht="18" customHeight="1">
      <c r="A4" s="22" t="s">
        <v>2</v>
      </c>
      <c r="B4" s="22"/>
      <c r="C4" s="22" t="s">
        <v>3</v>
      </c>
      <c r="D4" s="22"/>
      <c r="E4" s="22"/>
      <c r="F4" s="22"/>
      <c r="G4" s="22"/>
      <c r="H4" s="22"/>
      <c r="I4" s="22"/>
      <c r="J4" s="22"/>
      <c r="K4" s="22"/>
      <c r="L4" s="22"/>
      <c r="M4" s="22"/>
      <c r="N4" s="22"/>
    </row>
    <row r="5" spans="1:14" ht="21.95" customHeight="1">
      <c r="A5" s="22" t="s">
        <v>4</v>
      </c>
      <c r="B5" s="22"/>
      <c r="C5" s="22" t="s">
        <v>5</v>
      </c>
      <c r="D5" s="22"/>
      <c r="E5" s="22"/>
      <c r="F5" s="22"/>
      <c r="G5" s="22"/>
      <c r="H5" s="22" t="s">
        <v>6</v>
      </c>
      <c r="I5" s="22"/>
      <c r="J5" s="22" t="s">
        <v>7</v>
      </c>
      <c r="K5" s="22"/>
      <c r="L5" s="22"/>
      <c r="M5" s="22"/>
      <c r="N5" s="22"/>
    </row>
    <row r="6" spans="1:14" ht="32.1" customHeight="1">
      <c r="A6" s="16" t="s">
        <v>8</v>
      </c>
      <c r="B6" s="16"/>
      <c r="C6" s="16"/>
      <c r="D6" s="16"/>
      <c r="E6" s="7" t="s">
        <v>9</v>
      </c>
      <c r="F6" s="16" t="s">
        <v>10</v>
      </c>
      <c r="G6" s="16"/>
      <c r="H6" s="16" t="s">
        <v>11</v>
      </c>
      <c r="I6" s="16"/>
      <c r="J6" s="16" t="s">
        <v>12</v>
      </c>
      <c r="K6" s="16"/>
      <c r="L6" s="16" t="s">
        <v>13</v>
      </c>
      <c r="M6" s="16"/>
      <c r="N6" s="7" t="s">
        <v>14</v>
      </c>
    </row>
    <row r="7" spans="1:14">
      <c r="A7" s="16"/>
      <c r="B7" s="16"/>
      <c r="C7" s="24" t="s">
        <v>15</v>
      </c>
      <c r="D7" s="24"/>
      <c r="E7" s="8">
        <f>E8+E9+E10</f>
        <v>31.1</v>
      </c>
      <c r="F7" s="25">
        <f t="shared" ref="F7:H7" si="0">SUM(F8:F10)</f>
        <v>31.1</v>
      </c>
      <c r="G7" s="26"/>
      <c r="H7" s="27">
        <f t="shared" si="0"/>
        <v>30.446899999999999</v>
      </c>
      <c r="I7" s="28"/>
      <c r="J7" s="16">
        <v>10</v>
      </c>
      <c r="K7" s="16"/>
      <c r="L7" s="23">
        <f>ROUND(H7/F7,4)</f>
        <v>0.97899999999999998</v>
      </c>
      <c r="M7" s="23"/>
      <c r="N7" s="9">
        <f>J7*L7</f>
        <v>9.7899999999999991</v>
      </c>
    </row>
    <row r="8" spans="1:14" ht="29.45" customHeight="1">
      <c r="A8" s="16"/>
      <c r="B8" s="16"/>
      <c r="C8" s="16" t="s">
        <v>16</v>
      </c>
      <c r="D8" s="16"/>
      <c r="E8" s="8">
        <v>31.1</v>
      </c>
      <c r="F8" s="17">
        <v>31.1</v>
      </c>
      <c r="G8" s="17"/>
      <c r="H8" s="17">
        <v>30.446899999999999</v>
      </c>
      <c r="I8" s="17"/>
      <c r="J8" s="16">
        <v>10</v>
      </c>
      <c r="K8" s="16"/>
      <c r="L8" s="23">
        <f>H8/F8</f>
        <v>0.97899999999999998</v>
      </c>
      <c r="M8" s="23"/>
      <c r="N8" s="7" t="s">
        <v>17</v>
      </c>
    </row>
    <row r="9" spans="1:14" ht="29.45" customHeight="1">
      <c r="A9" s="16"/>
      <c r="B9" s="16"/>
      <c r="C9" s="16" t="s">
        <v>18</v>
      </c>
      <c r="D9" s="16"/>
      <c r="E9" s="7"/>
      <c r="F9" s="16"/>
      <c r="G9" s="16"/>
      <c r="H9" s="16"/>
      <c r="I9" s="16"/>
      <c r="J9" s="16" t="s">
        <v>17</v>
      </c>
      <c r="K9" s="16"/>
      <c r="L9" s="23"/>
      <c r="M9" s="23"/>
      <c r="N9" s="7" t="s">
        <v>17</v>
      </c>
    </row>
    <row r="10" spans="1:14">
      <c r="A10" s="16"/>
      <c r="B10" s="16"/>
      <c r="C10" s="16" t="s">
        <v>19</v>
      </c>
      <c r="D10" s="16"/>
      <c r="E10" s="7"/>
      <c r="F10" s="16"/>
      <c r="G10" s="16"/>
      <c r="H10" s="16"/>
      <c r="I10" s="16"/>
      <c r="J10" s="16" t="s">
        <v>17</v>
      </c>
      <c r="K10" s="16"/>
      <c r="L10" s="23"/>
      <c r="M10" s="23"/>
      <c r="N10" s="7" t="s">
        <v>17</v>
      </c>
    </row>
    <row r="11" spans="1:14" ht="27.95" customHeight="1">
      <c r="A11" s="13" t="s">
        <v>20</v>
      </c>
      <c r="B11" s="16" t="s">
        <v>21</v>
      </c>
      <c r="C11" s="16"/>
      <c r="D11" s="16"/>
      <c r="E11" s="16"/>
      <c r="F11" s="16"/>
      <c r="G11" s="16"/>
      <c r="H11" s="16" t="s">
        <v>22</v>
      </c>
      <c r="I11" s="16"/>
      <c r="J11" s="16"/>
      <c r="K11" s="16"/>
      <c r="L11" s="16"/>
      <c r="M11" s="16"/>
      <c r="N11" s="16"/>
    </row>
    <row r="12" spans="1:14" ht="105" customHeight="1">
      <c r="A12" s="14"/>
      <c r="B12" s="18" t="s">
        <v>23</v>
      </c>
      <c r="C12" s="18"/>
      <c r="D12" s="18"/>
      <c r="E12" s="18"/>
      <c r="F12" s="18"/>
      <c r="G12" s="18"/>
      <c r="H12" s="18" t="s">
        <v>23</v>
      </c>
      <c r="I12" s="18"/>
      <c r="J12" s="18"/>
      <c r="K12" s="18"/>
      <c r="L12" s="18"/>
      <c r="M12" s="18"/>
      <c r="N12" s="18"/>
    </row>
    <row r="13" spans="1:14" ht="27">
      <c r="A13" s="13" t="s">
        <v>24</v>
      </c>
      <c r="B13" s="10" t="s">
        <v>25</v>
      </c>
      <c r="C13" s="10" t="s">
        <v>26</v>
      </c>
      <c r="D13" s="16" t="s">
        <v>27</v>
      </c>
      <c r="E13" s="16"/>
      <c r="F13" s="16"/>
      <c r="G13" s="7" t="s">
        <v>28</v>
      </c>
      <c r="H13" s="7" t="s">
        <v>29</v>
      </c>
      <c r="I13" s="16" t="s">
        <v>12</v>
      </c>
      <c r="J13" s="16"/>
      <c r="K13" s="16" t="s">
        <v>14</v>
      </c>
      <c r="L13" s="16"/>
      <c r="M13" s="16" t="s">
        <v>30</v>
      </c>
      <c r="N13" s="16"/>
    </row>
    <row r="14" spans="1:14" ht="21" customHeight="1">
      <c r="A14" s="15"/>
      <c r="B14" s="16" t="s">
        <v>31</v>
      </c>
      <c r="C14" s="7" t="s">
        <v>32</v>
      </c>
      <c r="D14" s="18" t="s">
        <v>33</v>
      </c>
      <c r="E14" s="18" t="s">
        <v>34</v>
      </c>
      <c r="F14" s="18" t="s">
        <v>34</v>
      </c>
      <c r="G14" s="7" t="s">
        <v>53</v>
      </c>
      <c r="H14" s="7" t="s">
        <v>54</v>
      </c>
      <c r="I14" s="16">
        <v>40</v>
      </c>
      <c r="J14" s="16"/>
      <c r="K14" s="16">
        <v>40</v>
      </c>
      <c r="L14" s="16"/>
      <c r="M14" s="16" t="s">
        <v>55</v>
      </c>
      <c r="N14" s="16"/>
    </row>
    <row r="15" spans="1:14" ht="21" customHeight="1">
      <c r="A15" s="15"/>
      <c r="B15" s="16"/>
      <c r="C15" s="7" t="s">
        <v>35</v>
      </c>
      <c r="D15" s="18"/>
      <c r="E15" s="18"/>
      <c r="F15" s="18"/>
      <c r="G15" s="7"/>
      <c r="H15" s="7"/>
      <c r="I15" s="16"/>
      <c r="J15" s="16"/>
      <c r="K15" s="16"/>
      <c r="L15" s="16"/>
      <c r="M15" s="16"/>
      <c r="N15" s="16"/>
    </row>
    <row r="16" spans="1:14" ht="21" customHeight="1">
      <c r="A16" s="15"/>
      <c r="B16" s="16"/>
      <c r="C16" s="7" t="s">
        <v>36</v>
      </c>
      <c r="D16" s="18"/>
      <c r="E16" s="18"/>
      <c r="F16" s="18"/>
      <c r="G16" s="7"/>
      <c r="H16" s="7"/>
      <c r="I16" s="16"/>
      <c r="J16" s="16"/>
      <c r="K16" s="16"/>
      <c r="L16" s="16"/>
      <c r="M16" s="16"/>
      <c r="N16" s="16"/>
    </row>
    <row r="17" spans="1:14" ht="30.75" customHeight="1">
      <c r="A17" s="15"/>
      <c r="B17" s="16"/>
      <c r="C17" s="7" t="s">
        <v>37</v>
      </c>
      <c r="D17" s="18" t="s">
        <v>38</v>
      </c>
      <c r="E17" s="18"/>
      <c r="F17" s="18"/>
      <c r="G17" s="7" t="s">
        <v>39</v>
      </c>
      <c r="H17" s="7" t="s">
        <v>52</v>
      </c>
      <c r="I17" s="16">
        <v>20</v>
      </c>
      <c r="J17" s="16"/>
      <c r="K17" s="16">
        <v>20</v>
      </c>
      <c r="L17" s="16"/>
      <c r="M17" s="16" t="s">
        <v>55</v>
      </c>
      <c r="N17" s="16"/>
    </row>
    <row r="18" spans="1:14" ht="36" customHeight="1">
      <c r="A18" s="15"/>
      <c r="B18" s="16" t="s">
        <v>40</v>
      </c>
      <c r="C18" s="7" t="s">
        <v>41</v>
      </c>
      <c r="D18" s="18"/>
      <c r="E18" s="18"/>
      <c r="F18" s="18"/>
      <c r="G18" s="7"/>
      <c r="H18" s="7"/>
      <c r="I18" s="16"/>
      <c r="J18" s="16"/>
      <c r="K18" s="16"/>
      <c r="L18" s="16"/>
      <c r="M18" s="16"/>
      <c r="N18" s="16"/>
    </row>
    <row r="19" spans="1:14" ht="30.95" customHeight="1">
      <c r="A19" s="15"/>
      <c r="B19" s="16"/>
      <c r="C19" s="10" t="s">
        <v>42</v>
      </c>
      <c r="D19" s="18" t="s">
        <v>43</v>
      </c>
      <c r="E19" s="18"/>
      <c r="F19" s="18"/>
      <c r="G19" s="7" t="s">
        <v>44</v>
      </c>
      <c r="H19" s="7" t="s">
        <v>56</v>
      </c>
      <c r="I19" s="16">
        <v>20</v>
      </c>
      <c r="J19" s="16"/>
      <c r="K19" s="16">
        <v>20</v>
      </c>
      <c r="L19" s="16"/>
      <c r="M19" s="16" t="s">
        <v>55</v>
      </c>
      <c r="N19" s="16"/>
    </row>
    <row r="20" spans="1:14" ht="32.1" customHeight="1">
      <c r="A20" s="15"/>
      <c r="B20" s="16"/>
      <c r="C20" s="10" t="s">
        <v>45</v>
      </c>
      <c r="D20" s="18"/>
      <c r="E20" s="18"/>
      <c r="F20" s="18"/>
      <c r="G20" s="7"/>
      <c r="H20" s="7"/>
      <c r="I20" s="16"/>
      <c r="J20" s="16"/>
      <c r="K20" s="16"/>
      <c r="L20" s="16"/>
      <c r="M20" s="16"/>
      <c r="N20" s="16"/>
    </row>
    <row r="21" spans="1:14" ht="30.95" customHeight="1">
      <c r="A21" s="15"/>
      <c r="B21" s="16"/>
      <c r="C21" s="7" t="s">
        <v>46</v>
      </c>
      <c r="D21" s="18"/>
      <c r="E21" s="18"/>
      <c r="F21" s="18"/>
      <c r="G21" s="7"/>
      <c r="H21" s="7"/>
      <c r="I21" s="16"/>
      <c r="J21" s="16"/>
      <c r="K21" s="16"/>
      <c r="L21" s="16"/>
      <c r="M21" s="16"/>
      <c r="N21" s="16"/>
    </row>
    <row r="22" spans="1:14" ht="50.1" customHeight="1">
      <c r="A22" s="15"/>
      <c r="B22" s="10" t="s">
        <v>47</v>
      </c>
      <c r="C22" s="10" t="s">
        <v>48</v>
      </c>
      <c r="D22" s="18" t="s">
        <v>49</v>
      </c>
      <c r="E22" s="18"/>
      <c r="F22" s="18"/>
      <c r="G22" s="11" t="s">
        <v>50</v>
      </c>
      <c r="H22" s="12" t="s">
        <v>57</v>
      </c>
      <c r="I22" s="16">
        <v>10</v>
      </c>
      <c r="J22" s="16"/>
      <c r="K22" s="16">
        <v>10</v>
      </c>
      <c r="L22" s="16"/>
      <c r="M22" s="16" t="s">
        <v>55</v>
      </c>
      <c r="N22" s="16"/>
    </row>
    <row r="23" spans="1:14" ht="21" customHeight="1">
      <c r="A23" s="19" t="s">
        <v>51</v>
      </c>
      <c r="B23" s="19"/>
      <c r="C23" s="19"/>
      <c r="D23" s="19"/>
      <c r="E23" s="19"/>
      <c r="F23" s="19"/>
      <c r="G23" s="19"/>
      <c r="H23" s="19"/>
      <c r="I23" s="20">
        <f>SUM(I13:J22)+J7</f>
        <v>100</v>
      </c>
      <c r="J23" s="20"/>
      <c r="K23" s="21">
        <f>SUM(K13:L22)+N7</f>
        <v>99.789999999999992</v>
      </c>
      <c r="L23" s="21"/>
      <c r="M23" s="22" t="s">
        <v>58</v>
      </c>
      <c r="N23" s="22"/>
    </row>
    <row r="24" spans="1:14">
      <c r="A24" s="2"/>
      <c r="B24" s="2"/>
      <c r="C24" s="2"/>
      <c r="D24" s="2"/>
      <c r="E24" s="2"/>
      <c r="F24" s="2"/>
      <c r="G24" s="2"/>
      <c r="H24" s="2"/>
      <c r="I24" s="2"/>
      <c r="J24" s="2"/>
      <c r="K24" s="2"/>
      <c r="L24" s="2"/>
      <c r="M24" s="2"/>
      <c r="N24" s="2"/>
    </row>
    <row r="25" spans="1:14" ht="20.25">
      <c r="A25" s="3"/>
    </row>
    <row r="26" spans="1:14" ht="20.25">
      <c r="A26" s="4"/>
    </row>
    <row r="27" spans="1:14" ht="20.25">
      <c r="A27" s="4"/>
    </row>
    <row r="28" spans="1:14" ht="20.25">
      <c r="A28" s="3"/>
    </row>
    <row r="29" spans="1:14" ht="20.25">
      <c r="A29" s="3"/>
    </row>
    <row r="30" spans="1:14" ht="20.25">
      <c r="A30" s="3"/>
    </row>
    <row r="31" spans="1:14" ht="20.25">
      <c r="A31" s="3"/>
    </row>
    <row r="32" spans="1:14" ht="20.25">
      <c r="A32" s="4"/>
    </row>
    <row r="33" spans="1:2" ht="20.25">
      <c r="B33" s="4"/>
    </row>
    <row r="34" spans="1:2" ht="20.25">
      <c r="A34" s="4"/>
    </row>
    <row r="35" spans="1:2" ht="20.25">
      <c r="A35" s="5"/>
    </row>
    <row r="36" spans="1:2">
      <c r="A36" s="6"/>
    </row>
  </sheetData>
  <mergeCells count="86">
    <mergeCell ref="F6:G6"/>
    <mergeCell ref="H6:I6"/>
    <mergeCell ref="J6:K6"/>
    <mergeCell ref="L6:M6"/>
    <mergeCell ref="A1:N1"/>
    <mergeCell ref="A2:N2"/>
    <mergeCell ref="A4:B4"/>
    <mergeCell ref="C4:N4"/>
    <mergeCell ref="A5:B5"/>
    <mergeCell ref="C5:G5"/>
    <mergeCell ref="H5:I5"/>
    <mergeCell ref="J5:N5"/>
    <mergeCell ref="H8:I8"/>
    <mergeCell ref="J8:K8"/>
    <mergeCell ref="L8:M8"/>
    <mergeCell ref="C7:D7"/>
    <mergeCell ref="F7:G7"/>
    <mergeCell ref="H7:I7"/>
    <mergeCell ref="J7:K7"/>
    <mergeCell ref="L7:M7"/>
    <mergeCell ref="H10:I10"/>
    <mergeCell ref="J10:K10"/>
    <mergeCell ref="L10:M10"/>
    <mergeCell ref="C9:D9"/>
    <mergeCell ref="F9:G9"/>
    <mergeCell ref="H9:I9"/>
    <mergeCell ref="J9:K9"/>
    <mergeCell ref="L9:M9"/>
    <mergeCell ref="H11:N11"/>
    <mergeCell ref="B12:G12"/>
    <mergeCell ref="H12:N12"/>
    <mergeCell ref="D13:F13"/>
    <mergeCell ref="I13:J13"/>
    <mergeCell ref="K13:L13"/>
    <mergeCell ref="M13:N13"/>
    <mergeCell ref="I14:J14"/>
    <mergeCell ref="K14:L14"/>
    <mergeCell ref="M14:N14"/>
    <mergeCell ref="D15:F15"/>
    <mergeCell ref="I15:J15"/>
    <mergeCell ref="K15:L15"/>
    <mergeCell ref="M15:N15"/>
    <mergeCell ref="I16:J16"/>
    <mergeCell ref="K16:L16"/>
    <mergeCell ref="M16:N16"/>
    <mergeCell ref="D17:F17"/>
    <mergeCell ref="I17:J17"/>
    <mergeCell ref="K17:L17"/>
    <mergeCell ref="M17:N17"/>
    <mergeCell ref="I18:J18"/>
    <mergeCell ref="K18:L18"/>
    <mergeCell ref="M18:N18"/>
    <mergeCell ref="D19:F19"/>
    <mergeCell ref="I19:J19"/>
    <mergeCell ref="K19:L19"/>
    <mergeCell ref="M19:N19"/>
    <mergeCell ref="I20:J20"/>
    <mergeCell ref="K20:L20"/>
    <mergeCell ref="M20:N20"/>
    <mergeCell ref="D21:F21"/>
    <mergeCell ref="I21:J21"/>
    <mergeCell ref="K21:L21"/>
    <mergeCell ref="M21:N21"/>
    <mergeCell ref="I22:J22"/>
    <mergeCell ref="K22:L22"/>
    <mergeCell ref="M22:N22"/>
    <mergeCell ref="A23:H23"/>
    <mergeCell ref="I23:J23"/>
    <mergeCell ref="K23:L23"/>
    <mergeCell ref="M23:N23"/>
    <mergeCell ref="A11:A12"/>
    <mergeCell ref="A13:A22"/>
    <mergeCell ref="B14:B17"/>
    <mergeCell ref="B18:B21"/>
    <mergeCell ref="A6:B10"/>
    <mergeCell ref="B11:G11"/>
    <mergeCell ref="C10:D10"/>
    <mergeCell ref="F10:G10"/>
    <mergeCell ref="C8:D8"/>
    <mergeCell ref="F8:G8"/>
    <mergeCell ref="D22:F22"/>
    <mergeCell ref="D20:F20"/>
    <mergeCell ref="D18:F18"/>
    <mergeCell ref="D16:F16"/>
    <mergeCell ref="D14:F14"/>
    <mergeCell ref="C6:D6"/>
  </mergeCells>
  <phoneticPr fontId="14" type="noConversion"/>
  <pageMargins left="0.7" right="0.7" top="0.75" bottom="0.75" header="0.3" footer="0.3"/>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赵国秀</dc:creator>
  <cp:lastModifiedBy>lenovo</cp:lastModifiedBy>
  <cp:lastPrinted>2025-05-19T06:54:01Z</cp:lastPrinted>
  <dcterms:created xsi:type="dcterms:W3CDTF">2023-04-17T02:56:00Z</dcterms:created>
  <dcterms:modified xsi:type="dcterms:W3CDTF">2025-08-25T07:52:18Z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7DC33A826BC049358C02BA6DC327EB9A_12</vt:lpwstr>
  </property>
  <property fmtid="{D5CDD505-2E9C-101B-9397-08002B2CF9AE}" pid="3" name="KSOProductBuildVer">
    <vt:lpwstr>2052-12.1.0.20784</vt:lpwstr>
  </property>
</Properties>
</file>