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项目支出绩效自评表" sheetId="3" r:id="rId1"/>
  </sheets>
  <definedNames>
    <definedName name="_xlnm.Print_Area" localSheetId="0">项目支出绩效自评表!$A$1:$J$25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<sst xmlns="http://schemas.openxmlformats.org/spreadsheetml/2006/main" count="62" uniqueCount="59">
  <si>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项目支出绩效自评表</t>
  </si>
  <si>
    <t>（2024年度）</t>
  </si>
  <si>
    <t>项目名称</t>
  </si>
  <si>
    <t>市检三分院互联网接入费</t>
  </si>
  <si>
    <t>主管部门</t>
  </si>
  <si>
    <t>北京市人民检察院第三分院</t>
  </si>
  <si>
    <t>实施单位</t>
  </si>
  <si>
    <t>北京市人民检察院第三分院（本级）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</si>
  <si>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</si>
  <si>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</si>
  <si>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</si>
  <si>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</si>
  <si>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</si>
  <si>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</si>
  <si>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</si>
  <si>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</si>
  <si>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</si>
  <si>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</si>
  <si>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</si>
  <si>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</si>
  <si>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</si>
  <si>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</si>
  <si>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1.互联网接入稳定、流畅，保障日常办公办案、外宣、综合等信息化工作的有序开展；2.保障视频会议、远程案件研讨、远程视频接访等系统的网络接入。</t>
  </si>
  <si>
    <t>互联网接入稳定，流畅，保障了日常办公办案、外宣、综合等信息化工作的有序开展；保障了视频会议、远程案件研讨、远程视频接访等系统的网络接入。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</si>
  <si>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</si>
  <si>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</si>
  <si>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</si>
  <si>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</si>
  <si>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</si>
  <si>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</si>
  <si>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</si>
  <si>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产出指标
(50分)</t>
  </si>
  <si>
    <t>数量指标</t>
  </si>
  <si>
    <t>接入台数</t>
  </si>
  <si>
    <t>≥80台/套</t>
  </si>
  <si>
    <t>105台/套</t>
  </si>
  <si>
    <t>质量指标</t>
  </si>
  <si>
    <t>系统正常运行率</t>
  </si>
  <si>
    <t>≥98%</t>
  </si>
  <si>
    <t>进一步提高系统正常运行率</t>
  </si>
  <si>
    <t>成本指标</t>
  </si>
  <si>
    <t>项目预算控制数</t>
  </si>
  <si>
    <t>≤14.304万元</t>
  </si>
  <si>
    <t>14.304万元</t>
  </si>
  <si>
    <t>效益指标
(30分)</t>
  </si>
  <si>
    <t>社会效益指标</t>
  </si>
  <si>
    <t>检察职能社会影响力</t>
  </si>
  <si>
    <t>高</t>
  </si>
  <si>
    <t>效益效果资料需要进一步完善管理</t>
  </si>
  <si>
    <t>满意度指标
（10分）</t>
  </si>
  <si>
    <t>服务对象满意度指标</t>
  </si>
  <si>
    <t>使用人员满意度</t>
  </si>
  <si>
    <t>≥90%</t>
  </si>
  <si>
    <t>满意度调查全面性及规范性有待加强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</si>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</sst>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 diagonalDown="1">
      <left style="thin">
        <color theme="1"/>
      </left>
      <right style="thin">
        <color theme="1"/>
      </right>
      <top/>
      <bottom style="thin">
        <color theme="1"/>
      </bottom>
      <diagonal style="thin">
        <color theme="1"/>
      </diagonal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51" applyAlignment="1">
      <alignment horizontal="center" vertical="center"/>
    </xf>
    <xf numFmtId="0" fontId="0" fillId="0" borderId="0" xfId="5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3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/>
    </xf>
    <xf numFmtId="0" fontId="3" fillId="0" borderId="4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justify" vertical="center"/>
    </xf>
    <xf numFmtId="176" fontId="3" fillId="0" borderId="4" xfId="52" applyNumberFormat="1" applyFont="1" applyFill="1" applyBorder="1" applyAlignment="1">
      <alignment horizontal="left" vertical="center"/>
    </xf>
    <xf numFmtId="2" fontId="3" fillId="0" borderId="4" xfId="51" applyNumberFormat="1" applyFont="1" applyBorder="1" applyAlignment="1">
      <alignment horizontal="center" vertical="center"/>
    </xf>
    <xf numFmtId="0" fontId="3" fillId="0" borderId="4" xfId="51" applyFont="1" applyBorder="1" applyAlignment="1">
      <alignment horizontal="left" vertical="center"/>
    </xf>
    <xf numFmtId="2" fontId="3" fillId="0" borderId="4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textRotation="255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43" fontId="3" fillId="0" borderId="6" xfId="52" applyFont="1" applyFill="1" applyBorder="1" applyAlignment="1">
      <alignment horizontal="center" vertical="center"/>
    </xf>
    <xf numFmtId="43" fontId="3" fillId="0" borderId="7" xfId="52" applyFont="1" applyFill="1" applyBorder="1" applyAlignment="1">
      <alignment horizontal="center" vertical="center"/>
    </xf>
    <xf numFmtId="0" fontId="3" fillId="0" borderId="2" xfId="51" applyFont="1" applyBorder="1" applyAlignment="1">
      <alignment horizontal="center" vertical="center" textRotation="255"/>
    </xf>
    <xf numFmtId="0" fontId="3" fillId="0" borderId="4" xfId="51" applyFont="1" applyBorder="1" applyAlignment="1">
      <alignment horizontal="left" vertical="center" wrapText="1"/>
    </xf>
    <xf numFmtId="0" fontId="3" fillId="0" borderId="4" xfId="51" applyFont="1" applyFill="1" applyBorder="1" applyAlignment="1">
      <alignment horizontal="left" vertical="center" wrapText="1"/>
    </xf>
    <xf numFmtId="0" fontId="3" fillId="0" borderId="4" xfId="51" applyFont="1" applyBorder="1" applyAlignment="1">
      <alignment horizontal="center" vertical="center" textRotation="255"/>
    </xf>
    <xf numFmtId="0" fontId="3" fillId="0" borderId="4" xfId="51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/>
    </xf>
    <xf numFmtId="0" fontId="3" fillId="0" borderId="8" xfId="51" applyFont="1" applyBorder="1" applyAlignment="1">
      <alignment horizontal="center" vertical="center"/>
    </xf>
    <xf numFmtId="0" fontId="5" fillId="0" borderId="4" xfId="5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5" xfId="51" applyFont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5" fillId="0" borderId="9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51" applyNumberFormat="1" applyFont="1" applyBorder="1" applyAlignment="1">
      <alignment horizontal="center" vertical="center"/>
    </xf>
    <xf numFmtId="9" fontId="3" fillId="0" borderId="1" xfId="51" applyNumberFormat="1" applyFont="1" applyBorder="1" applyAlignment="1">
      <alignment horizontal="center" vertical="center"/>
    </xf>
    <xf numFmtId="2" fontId="3" fillId="0" borderId="8" xfId="5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 textRotation="255"/>
    </xf>
    <xf numFmtId="0" fontId="5" fillId="0" borderId="1" xfId="51" applyFont="1" applyBorder="1" applyAlignment="1">
      <alignment horizontal="center" vertical="center" wrapText="1"/>
    </xf>
    <xf numFmtId="0" fontId="5" fillId="0" borderId="1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2" fontId="3" fillId="0" borderId="11" xfId="51" applyNumberFormat="1" applyFont="1" applyBorder="1" applyAlignment="1">
      <alignment horizontal="center" vertical="center" wrapText="1"/>
    </xf>
    <xf numFmtId="0" fontId="5" fillId="0" borderId="12" xfId="51" applyFont="1" applyBorder="1" applyAlignment="1">
      <alignment horizontal="center" vertical="center" wrapText="1"/>
    </xf>
    <xf numFmtId="2" fontId="3" fillId="0" borderId="13" xfId="51" applyNumberFormat="1" applyFont="1" applyBorder="1" applyAlignment="1">
      <alignment horizontal="center" vertical="center" wrapText="1"/>
    </xf>
    <xf numFmtId="0" fontId="5" fillId="0" borderId="14" xfId="51" applyFont="1" applyBorder="1" applyAlignment="1">
      <alignment horizontal="center" vertical="center" wrapText="1"/>
    </xf>
    <xf numFmtId="2" fontId="3" fillId="0" borderId="15" xfId="51" applyNumberFormat="1" applyFont="1" applyBorder="1" applyAlignment="1">
      <alignment horizontal="center" vertical="center" wrapText="1"/>
    </xf>
    <xf numFmtId="0" fontId="5" fillId="0" borderId="16" xfId="51" applyFont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2" fontId="3" fillId="0" borderId="1" xfId="51" applyNumberFormat="1" applyFont="1" applyBorder="1" applyAlignment="1">
      <alignment horizontal="center" vertical="center"/>
    </xf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>
      <alignment vertical="center"/>
    </xf>
    <xf numFmtId="0" fontId="3" fillId="0" borderId="2" xfId="51" applyFont="1" applyBorder="1" applyAlignment="1">
      <alignment horizontal="center" vertical="center"/>
    </xf>
    <xf numFmtId="10" fontId="3" fillId="0" borderId="4" xfId="49" applyNumberFormat="1" applyFont="1" applyFill="1" applyBorder="1" applyAlignment="1">
      <alignment horizontal="center" vertical="center"/>
    </xf>
    <xf numFmtId="43" fontId="3" fillId="0" borderId="8" xfId="52" applyFont="1" applyFill="1" applyBorder="1" applyAlignment="1">
      <alignment horizontal="center" vertical="center"/>
    </xf>
    <xf numFmtId="177" fontId="3" fillId="0" borderId="1" xfId="51" applyNumberFormat="1" applyFont="1" applyBorder="1" applyAlignment="1">
      <alignment horizontal="center" vertical="center" wrapText="1"/>
    </xf>
    <xf numFmtId="177" fontId="3" fillId="0" borderId="19" xfId="51" applyNumberFormat="1" applyFont="1" applyBorder="1" applyAlignment="1">
      <alignment horizontal="center" vertical="center" wrapText="1"/>
    </xf>
    <xf numFmtId="0" fontId="3" fillId="0" borderId="5" xfId="51" applyFont="1" applyBorder="1" applyAlignment="1">
      <alignment horizontal="left" vertical="center" wrapText="1"/>
    </xf>
    <xf numFmtId="177" fontId="3" fillId="0" borderId="20" xfId="51" applyNumberFormat="1" applyFont="1" applyBorder="1" applyAlignment="1">
      <alignment horizontal="center" vertical="center" wrapText="1"/>
    </xf>
    <xf numFmtId="0" fontId="3" fillId="0" borderId="21" xfId="51" applyFont="1" applyBorder="1" applyAlignment="1">
      <alignment horizontal="left" vertical="center" wrapText="1"/>
    </xf>
    <xf numFmtId="177" fontId="3" fillId="0" borderId="22" xfId="51" applyNumberFormat="1" applyFont="1" applyBorder="1" applyAlignment="1">
      <alignment horizontal="center" vertical="center" wrapText="1"/>
    </xf>
    <xf numFmtId="0" fontId="3" fillId="0" borderId="2" xfId="51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5"/>
  <sheetViews>
    <sheetView tabSelected="1" view="pageBreakPreview" zoomScale="85" zoomScaleNormal="70" workbookViewId="0">
      <selection activeCell="A5" sqref="$A5:$XFD5"/>
    </sheetView>
  </sheetViews>
  <sheetFormatPr defaultColWidth="9" defaultRowHeight="14.4"/>
  <cols>
    <col min="1" max="1" width="7.55555555555556" style="2" customWidth="1"/>
    <col min="2" max="2" width="11.4444444444444" style="2" customWidth="1"/>
    <col min="3" max="3" width="10.5555555555556" style="2" customWidth="1"/>
    <col min="4" max="4" width="19.6666666666667" style="2" customWidth="1"/>
    <col min="5" max="5" width="16.1111111111111" style="2" customWidth="1"/>
    <col min="6" max="6" width="17.212962962963" style="2" customWidth="1"/>
    <col min="7" max="7" width="16.4444444444444" style="2" customWidth="1"/>
    <col min="8" max="9" width="10.3333333333333" style="2" customWidth="1"/>
    <col min="10" max="10" width="16.6666666666667" style="2" customWidth="1"/>
    <col min="11" max="11" width="10.4444444444444" style="2" customWidth="1"/>
    <col min="12" max="16384" width="9" style="2"/>
  </cols>
  <sheetData>
    <row r="1" ht="28.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7.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</row>
    <row r="4" s="1" customFormat="1" ht="21" customHeight="1" spans="1:1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5" t="s">
        <v>7</v>
      </c>
      <c r="I4" s="5"/>
      <c r="J4" s="5"/>
    </row>
    <row r="5" ht="43.2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53" t="s">
        <v>14</v>
      </c>
    </row>
    <row r="6" ht="20.4" customHeight="1" spans="1:10">
      <c r="A6" s="8"/>
      <c r="B6" s="8"/>
      <c r="C6" s="8"/>
      <c r="D6" s="9" t="s">
        <v>15</v>
      </c>
      <c r="E6" s="10">
        <v>14.304</v>
      </c>
      <c r="F6" s="10">
        <v>14.304</v>
      </c>
      <c r="G6" s="10">
        <v>14.304</v>
      </c>
      <c r="H6" s="11">
        <f>H7+H8+H9</f>
        <v>10</v>
      </c>
      <c r="I6" s="54">
        <f>G6/F6</f>
        <v>1</v>
      </c>
      <c r="J6" s="13">
        <f>G6/F6*H6</f>
        <v>10</v>
      </c>
    </row>
    <row r="7" ht="20.4" customHeight="1" spans="1:10">
      <c r="A7" s="8"/>
      <c r="B7" s="8"/>
      <c r="C7" s="8"/>
      <c r="D7" s="12" t="s">
        <v>16</v>
      </c>
      <c r="E7" s="10">
        <v>14.304</v>
      </c>
      <c r="F7" s="10">
        <v>14.304</v>
      </c>
      <c r="G7" s="10">
        <v>14.304</v>
      </c>
      <c r="H7" s="13">
        <v>10</v>
      </c>
      <c r="I7" s="54">
        <f t="shared" ref="I7" si="0">G7/F7</f>
        <v>1</v>
      </c>
      <c r="J7" s="13">
        <f>G7/F7*H7</f>
        <v>10</v>
      </c>
    </row>
    <row r="8" ht="20.4" customHeight="1" spans="1:10">
      <c r="A8" s="8"/>
      <c r="B8" s="8"/>
      <c r="C8" s="8"/>
      <c r="D8" s="12" t="s">
        <v>17</v>
      </c>
      <c r="E8" s="10"/>
      <c r="F8" s="10"/>
      <c r="G8" s="10"/>
      <c r="H8" s="8"/>
      <c r="I8" s="54"/>
      <c r="J8" s="8"/>
    </row>
    <row r="9" ht="20.4" customHeight="1" spans="1:10">
      <c r="A9" s="8"/>
      <c r="B9" s="8"/>
      <c r="C9" s="8"/>
      <c r="D9" s="12" t="s">
        <v>18</v>
      </c>
      <c r="E9" s="10"/>
      <c r="F9" s="10"/>
      <c r="G9" s="10"/>
      <c r="H9" s="8"/>
      <c r="I9" s="24"/>
      <c r="J9" s="8"/>
    </row>
    <row r="10" ht="25.2" customHeight="1" spans="1:10">
      <c r="A10" s="14" t="s">
        <v>19</v>
      </c>
      <c r="B10" s="15" t="s">
        <v>20</v>
      </c>
      <c r="C10" s="16"/>
      <c r="D10" s="16"/>
      <c r="E10" s="16"/>
      <c r="F10" s="17"/>
      <c r="G10" s="18" t="s">
        <v>21</v>
      </c>
      <c r="H10" s="19"/>
      <c r="I10" s="19"/>
      <c r="J10" s="55"/>
    </row>
    <row r="11" ht="79.2" customHeight="1" spans="1:10">
      <c r="A11" s="20"/>
      <c r="B11" s="21" t="s">
        <v>22</v>
      </c>
      <c r="C11" s="21"/>
      <c r="D11" s="21"/>
      <c r="E11" s="21"/>
      <c r="F11" s="21"/>
      <c r="G11" s="22" t="s">
        <v>23</v>
      </c>
      <c r="H11" s="22"/>
      <c r="I11" s="22"/>
      <c r="J11" s="22"/>
    </row>
    <row r="12" ht="49.2" customHeight="1" spans="1:10">
      <c r="A12" s="23" t="s">
        <v>24</v>
      </c>
      <c r="B12" s="8" t="s">
        <v>25</v>
      </c>
      <c r="C12" s="24" t="s">
        <v>26</v>
      </c>
      <c r="D12" s="25" t="s">
        <v>27</v>
      </c>
      <c r="E12" s="26"/>
      <c r="F12" s="24" t="s">
        <v>28</v>
      </c>
      <c r="G12" s="8" t="s">
        <v>29</v>
      </c>
      <c r="H12" s="8" t="s">
        <v>12</v>
      </c>
      <c r="I12" s="8" t="s">
        <v>14</v>
      </c>
      <c r="J12" s="8" t="s">
        <v>30</v>
      </c>
    </row>
    <row r="13" ht="30" customHeight="1" spans="1:10">
      <c r="A13" s="23"/>
      <c r="B13" s="27" t="s">
        <v>31</v>
      </c>
      <c r="C13" s="27" t="s">
        <v>32</v>
      </c>
      <c r="D13" s="28" t="s">
        <v>33</v>
      </c>
      <c r="E13" s="28"/>
      <c r="F13" s="29" t="s">
        <v>34</v>
      </c>
      <c r="G13" s="30" t="s">
        <v>35</v>
      </c>
      <c r="H13" s="13">
        <v>20</v>
      </c>
      <c r="I13" s="56">
        <v>20</v>
      </c>
      <c r="J13" s="8"/>
    </row>
    <row r="14" ht="55.8" customHeight="1" spans="1:10">
      <c r="A14" s="23"/>
      <c r="B14" s="27"/>
      <c r="C14" s="31" t="s">
        <v>36</v>
      </c>
      <c r="D14" s="32" t="s">
        <v>37</v>
      </c>
      <c r="E14" s="32"/>
      <c r="F14" s="33" t="s">
        <v>38</v>
      </c>
      <c r="G14" s="34">
        <v>0.98</v>
      </c>
      <c r="H14" s="35">
        <v>20</v>
      </c>
      <c r="I14" s="56">
        <v>17</v>
      </c>
      <c r="J14" s="21" t="s">
        <v>39</v>
      </c>
    </row>
    <row r="15" ht="30" customHeight="1" spans="1:10">
      <c r="A15" s="23"/>
      <c r="B15" s="27"/>
      <c r="C15" s="31" t="s">
        <v>40</v>
      </c>
      <c r="D15" s="36" t="s">
        <v>41</v>
      </c>
      <c r="E15" s="36"/>
      <c r="F15" s="5" t="s">
        <v>42</v>
      </c>
      <c r="G15" s="5" t="s">
        <v>43</v>
      </c>
      <c r="H15" s="35">
        <v>10</v>
      </c>
      <c r="I15" s="56">
        <v>10</v>
      </c>
      <c r="J15" s="8"/>
    </row>
    <row r="16" ht="25.8" customHeight="1" spans="1:10">
      <c r="A16" s="37"/>
      <c r="B16" s="38" t="s">
        <v>44</v>
      </c>
      <c r="C16" s="39" t="s">
        <v>45</v>
      </c>
      <c r="D16" s="36" t="s">
        <v>46</v>
      </c>
      <c r="E16" s="36"/>
      <c r="F16" s="5" t="s">
        <v>47</v>
      </c>
      <c r="G16" s="40" t="s">
        <v>47</v>
      </c>
      <c r="H16" s="41">
        <v>30</v>
      </c>
      <c r="I16" s="57">
        <v>28</v>
      </c>
      <c r="J16" s="58" t="s">
        <v>48</v>
      </c>
    </row>
    <row r="17" ht="25.8" customHeight="1" spans="1:10">
      <c r="A17" s="37"/>
      <c r="B17" s="38"/>
      <c r="C17" s="42"/>
      <c r="D17" s="36"/>
      <c r="E17" s="36"/>
      <c r="F17" s="5"/>
      <c r="G17" s="40"/>
      <c r="H17" s="43"/>
      <c r="I17" s="59"/>
      <c r="J17" s="60"/>
    </row>
    <row r="18" ht="25.8" customHeight="1" spans="1:10">
      <c r="A18" s="37"/>
      <c r="B18" s="38"/>
      <c r="C18" s="42"/>
      <c r="D18" s="36"/>
      <c r="E18" s="36"/>
      <c r="F18" s="5"/>
      <c r="G18" s="40"/>
      <c r="H18" s="43"/>
      <c r="I18" s="59"/>
      <c r="J18" s="60"/>
    </row>
    <row r="19" ht="25.8" customHeight="1" spans="1:10">
      <c r="A19" s="37"/>
      <c r="B19" s="38"/>
      <c r="C19" s="44"/>
      <c r="D19" s="36"/>
      <c r="E19" s="36"/>
      <c r="F19" s="5"/>
      <c r="G19" s="40"/>
      <c r="H19" s="45"/>
      <c r="I19" s="61"/>
      <c r="J19" s="62"/>
    </row>
    <row r="20" ht="73.2" customHeight="1" spans="1:10">
      <c r="A20" s="37"/>
      <c r="B20" s="38" t="s">
        <v>49</v>
      </c>
      <c r="C20" s="46" t="s">
        <v>50</v>
      </c>
      <c r="D20" s="36" t="s">
        <v>51</v>
      </c>
      <c r="E20" s="36"/>
      <c r="F20" s="5" t="s">
        <v>52</v>
      </c>
      <c r="G20" s="34">
        <v>0.9</v>
      </c>
      <c r="H20" s="35">
        <v>10</v>
      </c>
      <c r="I20" s="56">
        <v>8</v>
      </c>
      <c r="J20" s="21" t="s">
        <v>53</v>
      </c>
    </row>
    <row r="21" ht="32.4" customHeight="1" spans="1:10">
      <c r="A21" s="47" t="s">
        <v>54</v>
      </c>
      <c r="B21" s="48"/>
      <c r="C21" s="48"/>
      <c r="D21" s="48"/>
      <c r="E21" s="48"/>
      <c r="F21" s="48"/>
      <c r="G21" s="48"/>
      <c r="H21" s="49">
        <v>100</v>
      </c>
      <c r="I21" s="56">
        <f>J6+SUM(I13:I20)</f>
        <v>93</v>
      </c>
      <c r="J21" s="56"/>
    </row>
    <row r="22" spans="1:10">
      <c r="A22" s="50" t="s">
        <v>55</v>
      </c>
      <c r="B22" s="50"/>
      <c r="C22" s="50"/>
      <c r="D22" s="50"/>
      <c r="E22" s="50"/>
      <c r="F22" s="50"/>
      <c r="G22" s="50"/>
      <c r="H22" s="50"/>
      <c r="I22" s="50"/>
      <c r="J22" s="50"/>
    </row>
    <row r="23" ht="85.95" customHeight="1" spans="1:10">
      <c r="A23" s="51" t="s">
        <v>56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>
      <c r="A24" s="52" t="s">
        <v>57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>
      <c r="A25" s="52" t="s">
        <v>58</v>
      </c>
      <c r="B25" s="52"/>
      <c r="C25" s="52"/>
      <c r="D25" s="52"/>
      <c r="E25" s="52"/>
      <c r="F25" s="52"/>
      <c r="G25" s="52"/>
      <c r="H25" s="52"/>
      <c r="I25" s="52"/>
      <c r="J25" s="52"/>
    </row>
  </sheetData>
  <mergeCells count="3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20:E20"/>
    <mergeCell ref="A21:G21"/>
    <mergeCell ref="A22:J22"/>
    <mergeCell ref="A23:J23"/>
    <mergeCell ref="A24:J24"/>
    <mergeCell ref="A25:J25"/>
    <mergeCell ref="A10:A11"/>
    <mergeCell ref="A12:A20"/>
    <mergeCell ref="B13:B15"/>
    <mergeCell ref="B16:B19"/>
    <mergeCell ref="C16:C19"/>
    <mergeCell ref="F16:F19"/>
    <mergeCell ref="G16:G19"/>
    <mergeCell ref="H16:H19"/>
    <mergeCell ref="I16:I19"/>
    <mergeCell ref="J16:J19"/>
    <mergeCell ref="A5:C9"/>
    <mergeCell ref="D16:E19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yuqian</cp:lastModifiedBy>
  <dcterms:created xsi:type="dcterms:W3CDTF">2019-03-29T09:58:00Z</dcterms:created>
  <cp:lastPrinted>2021-03-06T21:57:00Z</cp:lastPrinted>
  <dcterms:modified xsi:type="dcterms:W3CDTF">2025-08-22T04:01:24Z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A4AD3528C0D742F3841BBC32FA2B5C15_12</vt:lpwstr>
  </property>
</Properties>
</file>