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项目支出绩效自评表" sheetId="3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<sst xmlns="http://schemas.openxmlformats.org/spreadsheetml/2006/main" count="55" uniqueCount="52">
  <si>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项目支出绩效自评表</t>
  </si>
  <si>
    <t>（2024年度）</t>
  </si>
  <si>
    <t>项目名称</t>
  </si>
  <si>
    <t>信息化运维费</t>
  </si>
  <si>
    <t>主管部门</t>
  </si>
  <si>
    <t>北京市人民检察院第三分院</t>
  </si>
  <si>
    <t>实施单位</t>
  </si>
  <si>
    <t>北京市人民检察院第三分院（本级）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</si>
  <si>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</si>
  <si>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</si>
  <si>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</si>
  <si>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</si>
  <si>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</si>
  <si>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</si>
  <si>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</si>
  <si>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</si>
  <si>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</si>
  <si>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</si>
  <si>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</si>
  <si>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</si>
  <si>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</si>
  <si>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</si>
  <si>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1.进一步规范和加强我院机关网络运维管理工作，提高信息系统的可用性和安全性；2.保障办案统一业务系统、首都检察网三分院网站的应用系统和主机环境稳定运行；3.保障广域网通信定期进行数据备份和检测，确保核心数据100%安全性；4.保障信息系统和数据的安全与保密；5.保障视频会议、远程案件研讨、远程视频接访等系统正式使用期间的稳定运行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</si>
  <si>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</si>
  <si>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</si>
  <si>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</si>
  <si>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</si>
  <si>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</si>
  <si>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</si>
  <si>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</si>
  <si>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产出指标
（50分）</t>
  </si>
  <si>
    <t>数量指标</t>
  </si>
  <si>
    <t>软件、硬件维护数量</t>
  </si>
  <si>
    <t>≥500项</t>
  </si>
  <si>
    <t>571项</t>
  </si>
  <si>
    <t>质量指标</t>
  </si>
  <si>
    <t>系统正常运行率</t>
  </si>
  <si>
    <t>系统正常运行率资料需进一步完善</t>
  </si>
  <si>
    <t>效益指标
（30分）</t>
  </si>
  <si>
    <t>社会效益指标</t>
  </si>
  <si>
    <t>检察社会影响率</t>
  </si>
  <si>
    <t>效益效果资料需要进一步完善管理</t>
  </si>
  <si>
    <t>满意度指标
（10分）</t>
  </si>
  <si>
    <t>服务对象满意度指标</t>
  </si>
  <si>
    <t>使用人员满意度</t>
  </si>
  <si>
    <t>≥95%</t>
  </si>
  <si>
    <t>使用人员满意度水平尚需提高，满意度调查全面性及规范性有待加强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</si>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</sst>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 diagonalDown="1">
      <left style="thin">
        <color theme="1"/>
      </left>
      <right style="thin">
        <color theme="1"/>
      </right>
      <top/>
      <bottom style="thin">
        <color theme="1"/>
      </bottom>
      <diagonal style="thin">
        <color theme="1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justify" vertical="center"/>
    </xf>
    <xf numFmtId="176" fontId="3" fillId="0" borderId="4" xfId="52" applyNumberFormat="1" applyFont="1" applyFill="1" applyBorder="1" applyAlignment="1">
      <alignment horizontal="left" vertical="center"/>
    </xf>
    <xf numFmtId="2" fontId="3" fillId="0" borderId="4" xfId="51" applyNumberFormat="1" applyFont="1" applyBorder="1" applyAlignment="1">
      <alignment horizontal="center" vertical="center"/>
    </xf>
    <xf numFmtId="0" fontId="3" fillId="0" borderId="4" xfId="51" applyFont="1" applyBorder="1" applyAlignment="1">
      <alignment horizontal="left" vertical="center"/>
    </xf>
    <xf numFmtId="2" fontId="3" fillId="0" borderId="4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textRotation="255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43" fontId="3" fillId="0" borderId="6" xfId="52" applyFont="1" applyFill="1" applyBorder="1" applyAlignment="1">
      <alignment horizontal="center" vertical="center"/>
    </xf>
    <xf numFmtId="43" fontId="3" fillId="0" borderId="7" xfId="52" applyFont="1" applyFill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4" xfId="51" applyFont="1" applyBorder="1" applyAlignment="1">
      <alignment horizontal="left" vertical="center" wrapText="1"/>
    </xf>
    <xf numFmtId="0" fontId="3" fillId="0" borderId="4" xfId="51" applyFont="1" applyFill="1" applyBorder="1" applyAlignment="1">
      <alignment horizontal="left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4" xfId="51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/>
    </xf>
    <xf numFmtId="0" fontId="3" fillId="0" borderId="8" xfId="51" applyFont="1" applyBorder="1" applyAlignment="1">
      <alignment horizontal="center" vertical="center"/>
    </xf>
    <xf numFmtId="0" fontId="5" fillId="0" borderId="4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 wrapText="1"/>
    </xf>
    <xf numFmtId="9" fontId="3" fillId="0" borderId="4" xfId="51" applyNumberFormat="1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 textRotation="255"/>
    </xf>
    <xf numFmtId="0" fontId="5" fillId="0" borderId="9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9" fontId="3" fillId="0" borderId="8" xfId="51" applyNumberFormat="1" applyFont="1" applyBorder="1" applyAlignment="1">
      <alignment horizontal="center" vertical="center"/>
    </xf>
    <xf numFmtId="9" fontId="3" fillId="0" borderId="1" xfId="51" applyNumberFormat="1" applyFont="1" applyBorder="1" applyAlignment="1">
      <alignment horizontal="center" vertical="center"/>
    </xf>
    <xf numFmtId="2" fontId="3" fillId="0" borderId="8" xfId="5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0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2" fontId="3" fillId="0" borderId="1" xfId="51" applyNumberFormat="1" applyFont="1" applyBorder="1" applyAlignment="1">
      <alignment horizontal="center" vertical="center"/>
    </xf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4" xfId="49" applyNumberFormat="1" applyFont="1" applyFill="1" applyBorder="1" applyAlignment="1">
      <alignment horizontal="center" vertical="center"/>
    </xf>
    <xf numFmtId="43" fontId="3" fillId="0" borderId="8" xfId="52" applyFont="1" applyFill="1" applyBorder="1" applyAlignment="1">
      <alignment horizontal="center" vertical="center"/>
    </xf>
    <xf numFmtId="177" fontId="3" fillId="0" borderId="1" xfId="51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1"/>
  <sheetViews>
    <sheetView tabSelected="1" view="pageBreakPreview" zoomScale="80" zoomScaleNormal="80" workbookViewId="0">
      <selection activeCell="A5" sqref="$A5:$XFD5"/>
    </sheetView>
  </sheetViews>
  <sheetFormatPr defaultColWidth="9" defaultRowHeight="14.4"/>
  <cols>
    <col min="1" max="1" width="7.53703703703704" style="1" customWidth="1"/>
    <col min="2" max="3" width="13.0925925925926" style="1" customWidth="1"/>
    <col min="4" max="4" width="19.6296296296296" style="1" customWidth="1"/>
    <col min="5" max="5" width="16.0925925925926" style="1" customWidth="1"/>
    <col min="6" max="6" width="17.1851851851852" style="1" customWidth="1"/>
    <col min="7" max="7" width="16.4537037037037" style="1" customWidth="1"/>
    <col min="8" max="9" width="10.3703703703704" style="1" customWidth="1"/>
    <col min="10" max="10" width="16.6296296296296" style="1" customWidth="1"/>
    <col min="11" max="11" width="10.4537037037037" style="1" customWidth="1"/>
    <col min="12" max="16384" width="9" style="1"/>
  </cols>
  <sheetData>
    <row r="1" ht="2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8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</row>
    <row r="5" ht="39" customHeight="1" spans="1:10">
      <c r="A5" s="5" t="s">
        <v>8</v>
      </c>
      <c r="B5" s="5"/>
      <c r="C5" s="5"/>
      <c r="D5" s="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44" t="s">
        <v>14</v>
      </c>
    </row>
    <row r="6" ht="21" customHeight="1" spans="1:10">
      <c r="A6" s="7"/>
      <c r="B6" s="7"/>
      <c r="C6" s="7"/>
      <c r="D6" s="8" t="s">
        <v>15</v>
      </c>
      <c r="E6" s="9">
        <v>85</v>
      </c>
      <c r="F6" s="9">
        <v>85</v>
      </c>
      <c r="G6" s="9">
        <v>85</v>
      </c>
      <c r="H6" s="10">
        <f>H7+H8+H9</f>
        <v>10</v>
      </c>
      <c r="I6" s="45">
        <f>G6/F6</f>
        <v>1</v>
      </c>
      <c r="J6" s="12">
        <f>G6/F6*H6</f>
        <v>10</v>
      </c>
    </row>
    <row r="7" ht="21" customHeight="1" spans="1:10">
      <c r="A7" s="7"/>
      <c r="B7" s="7"/>
      <c r="C7" s="7"/>
      <c r="D7" s="11" t="s">
        <v>16</v>
      </c>
      <c r="E7" s="9">
        <v>85</v>
      </c>
      <c r="F7" s="9">
        <v>85</v>
      </c>
      <c r="G7" s="9">
        <v>85</v>
      </c>
      <c r="H7" s="12">
        <v>10</v>
      </c>
      <c r="I7" s="45">
        <f t="shared" ref="I7" si="0">G7/F7</f>
        <v>1</v>
      </c>
      <c r="J7" s="12">
        <f>G7/F7*H7</f>
        <v>10</v>
      </c>
    </row>
    <row r="8" ht="21" customHeight="1" spans="1:10">
      <c r="A8" s="7"/>
      <c r="B8" s="7"/>
      <c r="C8" s="7"/>
      <c r="D8" s="11" t="s">
        <v>17</v>
      </c>
      <c r="E8" s="9"/>
      <c r="F8" s="9"/>
      <c r="G8" s="9"/>
      <c r="H8" s="7"/>
      <c r="I8" s="45"/>
      <c r="J8" s="7"/>
    </row>
    <row r="9" ht="21" customHeight="1" spans="1:10">
      <c r="A9" s="7"/>
      <c r="B9" s="7"/>
      <c r="C9" s="7"/>
      <c r="D9" s="11" t="s">
        <v>18</v>
      </c>
      <c r="E9" s="9"/>
      <c r="F9" s="9"/>
      <c r="G9" s="9"/>
      <c r="H9" s="7"/>
      <c r="I9" s="23"/>
      <c r="J9" s="7"/>
    </row>
    <row r="10" ht="21" customHeight="1" spans="1:10">
      <c r="A10" s="13" t="s">
        <v>19</v>
      </c>
      <c r="B10" s="14" t="s">
        <v>20</v>
      </c>
      <c r="C10" s="15"/>
      <c r="D10" s="15"/>
      <c r="E10" s="15"/>
      <c r="F10" s="16"/>
      <c r="G10" s="17" t="s">
        <v>21</v>
      </c>
      <c r="H10" s="18"/>
      <c r="I10" s="18"/>
      <c r="J10" s="46"/>
    </row>
    <row r="11" ht="141" customHeight="1" spans="1:10">
      <c r="A11" s="19"/>
      <c r="B11" s="20" t="s">
        <v>22</v>
      </c>
      <c r="C11" s="20"/>
      <c r="D11" s="20"/>
      <c r="E11" s="20"/>
      <c r="F11" s="20"/>
      <c r="G11" s="21" t="s">
        <v>22</v>
      </c>
      <c r="H11" s="21"/>
      <c r="I11" s="21"/>
      <c r="J11" s="21"/>
    </row>
    <row r="12" ht="43.75" customHeight="1" spans="1:10">
      <c r="A12" s="22" t="s">
        <v>23</v>
      </c>
      <c r="B12" s="7" t="s">
        <v>24</v>
      </c>
      <c r="C12" s="23" t="s">
        <v>25</v>
      </c>
      <c r="D12" s="24" t="s">
        <v>26</v>
      </c>
      <c r="E12" s="25"/>
      <c r="F12" s="23" t="s">
        <v>27</v>
      </c>
      <c r="G12" s="7" t="s">
        <v>28</v>
      </c>
      <c r="H12" s="7" t="s">
        <v>12</v>
      </c>
      <c r="I12" s="7" t="s">
        <v>14</v>
      </c>
      <c r="J12" s="7" t="s">
        <v>29</v>
      </c>
    </row>
    <row r="13" ht="49.25" customHeight="1" spans="1:10">
      <c r="A13" s="22"/>
      <c r="B13" s="26" t="s">
        <v>30</v>
      </c>
      <c r="C13" s="26" t="s">
        <v>31</v>
      </c>
      <c r="D13" s="27" t="s">
        <v>32</v>
      </c>
      <c r="E13" s="27"/>
      <c r="F13" s="23" t="s">
        <v>33</v>
      </c>
      <c r="G13" s="28" t="s">
        <v>34</v>
      </c>
      <c r="H13" s="12">
        <v>25</v>
      </c>
      <c r="I13" s="47">
        <v>25</v>
      </c>
      <c r="J13" s="7"/>
    </row>
    <row r="14" ht="65.4" customHeight="1" spans="1:10">
      <c r="A14" s="22"/>
      <c r="B14" s="26"/>
      <c r="C14" s="29" t="s">
        <v>35</v>
      </c>
      <c r="D14" s="27" t="s">
        <v>36</v>
      </c>
      <c r="E14" s="27"/>
      <c r="F14" s="30">
        <v>1</v>
      </c>
      <c r="G14" s="30">
        <v>1</v>
      </c>
      <c r="H14" s="12">
        <v>25</v>
      </c>
      <c r="I14" s="47">
        <v>22</v>
      </c>
      <c r="J14" s="20" t="s">
        <v>37</v>
      </c>
    </row>
    <row r="15" ht="81" customHeight="1" spans="1:10">
      <c r="A15" s="31"/>
      <c r="B15" s="32" t="s">
        <v>38</v>
      </c>
      <c r="C15" s="33" t="s">
        <v>39</v>
      </c>
      <c r="D15" s="27" t="s">
        <v>40</v>
      </c>
      <c r="E15" s="27"/>
      <c r="F15" s="34">
        <v>1</v>
      </c>
      <c r="G15" s="35">
        <v>1</v>
      </c>
      <c r="H15" s="36">
        <v>30</v>
      </c>
      <c r="I15" s="47">
        <v>28</v>
      </c>
      <c r="J15" s="20" t="s">
        <v>41</v>
      </c>
    </row>
    <row r="16" ht="81" customHeight="1" spans="1:10">
      <c r="A16" s="31"/>
      <c r="B16" s="33" t="s">
        <v>42</v>
      </c>
      <c r="C16" s="33" t="s">
        <v>43</v>
      </c>
      <c r="D16" s="37" t="s">
        <v>44</v>
      </c>
      <c r="E16" s="37"/>
      <c r="F16" s="25" t="s">
        <v>45</v>
      </c>
      <c r="G16" s="35">
        <v>0.95</v>
      </c>
      <c r="H16" s="36">
        <v>10</v>
      </c>
      <c r="I16" s="47">
        <v>9</v>
      </c>
      <c r="J16" s="20" t="s">
        <v>46</v>
      </c>
    </row>
    <row r="17" ht="27.65" customHeight="1" spans="1:10">
      <c r="A17" s="38" t="s">
        <v>47</v>
      </c>
      <c r="B17" s="39"/>
      <c r="C17" s="39"/>
      <c r="D17" s="39"/>
      <c r="E17" s="39"/>
      <c r="F17" s="39"/>
      <c r="G17" s="39"/>
      <c r="H17" s="40">
        <v>100</v>
      </c>
      <c r="I17" s="47">
        <f>J6+SUM(I13:I16)</f>
        <v>94</v>
      </c>
      <c r="J17" s="47"/>
    </row>
    <row r="18" spans="1:10">
      <c r="A18" s="41" t="s">
        <v>48</v>
      </c>
      <c r="B18" s="41"/>
      <c r="C18" s="41"/>
      <c r="D18" s="41"/>
      <c r="E18" s="41"/>
      <c r="F18" s="41"/>
      <c r="G18" s="41"/>
      <c r="H18" s="41"/>
      <c r="I18" s="41"/>
      <c r="J18" s="41"/>
    </row>
    <row r="19" ht="86" customHeight="1" spans="1:10">
      <c r="A19" s="42" t="s">
        <v>49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>
      <c r="A20" s="43" t="s">
        <v>50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>
      <c r="A21" s="43" t="s">
        <v>51</v>
      </c>
      <c r="B21" s="43"/>
      <c r="C21" s="43"/>
      <c r="D21" s="43"/>
      <c r="E21" s="43"/>
      <c r="F21" s="43"/>
      <c r="G21" s="43"/>
      <c r="H21" s="43"/>
      <c r="I21" s="43"/>
      <c r="J21" s="43"/>
    </row>
  </sheetData>
  <mergeCells count="2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A17:G17"/>
    <mergeCell ref="A18:J18"/>
    <mergeCell ref="A19:J19"/>
    <mergeCell ref="A20:J20"/>
    <mergeCell ref="A21:J21"/>
    <mergeCell ref="A10:A11"/>
    <mergeCell ref="A12:A16"/>
    <mergeCell ref="B13:B14"/>
    <mergeCell ref="A5:C9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yuqian</cp:lastModifiedBy>
  <dcterms:created xsi:type="dcterms:W3CDTF">2019-03-29T09:58:00Z</dcterms:created>
  <cp:lastPrinted>2021-03-06T21:57:00Z</cp:lastPrinted>
  <dcterms:modified xsi:type="dcterms:W3CDTF">2025-08-22T04:01:52Z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A4AD3528C0D742F3841BBC32FA2B5C15_12</vt:lpwstr>
  </property>
</Properties>
</file>