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7020" windowHeight="8240"/>
  </bookViews>
  <sheets>
    <sheet name="项目支出绩效自评表" sheetId="2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2" l="1"/>
  <c r="H19" i="2"/>
  <c r="J8" i="2"/>
  <c r="I8" i="2"/>
  <c r="J7" i="2"/>
  <c r="I7" i="2"/>
  <c r="H7" i="2"/>
  <c r="G7" i="2"/>
  <c r="F7" i="2"/>
  <c r="E7" i="2"/>
</calcChain>
</file>

<file path=xl/sharedStrings.xml><?xml version="1.0" encoding="utf-8"?>
<sst xmlns="http://schemas.openxmlformats.org/spreadsheetml/2006/main" count="62" uniqueCount="60">
  <si>
    <t xml:space="preserve">附件2 </t>
  </si>
  <si>
    <t>项目支出绩效自评表</t>
  </si>
  <si>
    <t>（2024年度）</t>
  </si>
  <si>
    <t>项目名称</t>
  </si>
  <si>
    <t>一分检检察工作经费</t>
  </si>
  <si>
    <t>主管部门</t>
  </si>
  <si>
    <t>北京市人民检察院第一分院</t>
  </si>
  <si>
    <t>实施单位</t>
  </si>
  <si>
    <t>北京市人民检察院第一分院（本级）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</si>
  <si>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</si>
  <si>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</si>
  <si>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</si>
  <si>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</si>
  <si>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</si>
  <si>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</si>
  <si>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</si>
  <si>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</si>
  <si>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</si>
  <si>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</si>
  <si>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</si>
  <si>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</si>
  <si>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</si>
  <si>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</si>
  <si>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 xml:space="preserve">    着力推进主题宣传，宣传检察机关一体学习贯彻习近平法治思想和习近平文化思想，引领司法检察理念变革，宣传成为新时代新征程检察机关坚定拥护“两个确立”、坚决做到“两个维护”的鲜明政治底色；着力推进职能宣传，宣传“四大检察”全面协调充分发展的检察履职办案故事，争取人民群众的了解、理解和支持；着力推进典型宣传，宣传检察人员“求真务实、担当实干”的鲜明履职特征和感人事迹，展示新时代人民检察官的风采形象；着力推进案例宣传，宣传“高质效办好每一个案件”的基本价值追求，增强普法宣传教育产品供给，满足人民群众日益增长的法治需求。 </t>
  </si>
  <si>
    <t xml:space="preserve">   项目全年支出60.00万元，完成法治宣传、拍摄短视频等工作，保障检务公开、新媒体法治宣传、政策理论研究等相关检察工作的顺利开展。《守护》获评第九届全国检察机关“三微”作品征集展播活动微视频类别优秀作品奖，《京检有数》获评北京市检察机关“三微”作品展播活动二等奖，《近300个彩票点紧邻校园，这怎么行》获评“2024年度北京市十大检察办案好故事”，提升了检察工作的影响力。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</si>
  <si>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</si>
  <si>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</si>
  <si>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</si>
  <si>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</si>
  <si>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</si>
  <si>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</si>
  <si>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</si>
  <si>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 xml:space="preserve">产出指标(50分)
</t>
  </si>
  <si>
    <t>数量指标</t>
  </si>
  <si>
    <t>总发稿数</t>
  </si>
  <si>
    <t>≥1500条</t>
  </si>
  <si>
    <t>质量指标</t>
  </si>
  <si>
    <t>验收合格率</t>
  </si>
  <si>
    <t>100%以上</t>
  </si>
  <si>
    <t>效益指标（20分）</t>
  </si>
  <si>
    <t>社会效益指标</t>
  </si>
  <si>
    <t>检察宣传产品获奖</t>
  </si>
  <si>
    <t>1项以上</t>
  </si>
  <si>
    <t>3项</t>
  </si>
  <si>
    <t>成本指标（10分）</t>
  </si>
  <si>
    <t>经济成本指标</t>
  </si>
  <si>
    <t>项目执行成本</t>
  </si>
  <si>
    <t>≤60万元</t>
  </si>
  <si>
    <t>60万元</t>
  </si>
  <si>
    <t>满意度指标
（10分）</t>
  </si>
  <si>
    <t>服务对象满意度指标</t>
  </si>
  <si>
    <t>宣传片使用者满意度</t>
  </si>
  <si>
    <t>≥90%</t>
  </si>
  <si>
    <t>满意度调查全面性及规范性有待加强</t>
  </si>
  <si>
    <t>总分：</t>
  </si>
  <si>
    <t>填报注意事项：1.得分一档最高不能超过该指标分值上限。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</si>
  <si>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</si>
  <si>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</si>
  <si>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</si>
  <si>
    <t>达到预期目标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</si>
</sst>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8" formatCode="_ * #,##0.000000_ ;_ * \-#,##0.000000_ ;_ * &quot;-&quot;??_ ;_ @_ "/>
    <numFmt numFmtId="179" formatCode="#,##0.00_ "/>
  </numFmts>
  <fonts count="12" x14ac:knownFonts="1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 applyBorder="0">
      <alignment vertical="center"/>
    </xf>
    <xf numFmtId="43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5" fillId="0" borderId="0" applyBorder="0"/>
  </cellStyleXfs>
  <cellXfs count="6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/>
    </xf>
    <xf numFmtId="178" fontId="3" fillId="0" borderId="5" xfId="1" applyNumberFormat="1" applyFont="1" applyFill="1" applyBorder="1" applyAlignment="1">
      <alignment horizontal="left" vertical="center"/>
    </xf>
    <xf numFmtId="17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179" fontId="3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179" fontId="6" fillId="0" borderId="5" xfId="0" applyNumberFormat="1" applyFont="1" applyBorder="1" applyAlignment="1">
      <alignment horizontal="center" vertical="center" wrapText="1"/>
    </xf>
    <xf numFmtId="9" fontId="6" fillId="0" borderId="9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6" fillId="0" borderId="12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179" fontId="4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0" fontId="3" fillId="0" borderId="5" xfId="2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179" fontId="6" fillId="0" borderId="5" xfId="0" applyNumberFormat="1" applyFont="1" applyBorder="1" applyAlignment="1">
      <alignment horizontal="center" vertical="center"/>
    </xf>
    <xf numFmtId="179" fontId="6" fillId="0" borderId="9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vertical="center" wrapText="1"/>
    </xf>
    <xf numFmtId="179" fontId="6" fillId="0" borderId="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3" fontId="3" fillId="0" borderId="7" xfId="1" applyFont="1" applyFill="1" applyBorder="1" applyAlignment="1">
      <alignment horizontal="center" vertical="center"/>
    </xf>
    <xf numFmtId="43" fontId="3" fillId="0" borderId="8" xfId="1" applyFont="1" applyFill="1" applyBorder="1" applyAlignment="1">
      <alignment horizontal="center" vertical="center"/>
    </xf>
    <xf numFmtId="43" fontId="3" fillId="0" borderId="9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79" fontId="4" fillId="0" borderId="9" xfId="0" applyNumberFormat="1" applyFont="1" applyBorder="1" applyAlignment="1">
      <alignment horizontal="center" vertical="center"/>
    </xf>
    <xf numFmtId="179" fontId="4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>
      <alignment vertical="center"/>
    </xf>
    <xf numFmtId="0" fontId="3" fillId="0" borderId="6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center" vertical="center" textRotation="255"/>
    </xf>
    <xf numFmtId="0" fontId="3" fillId="0" borderId="7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1/sharedlinks" Target="NUL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5</xdr:row>
      <xdr:rowOff>12700</xdr:rowOff>
    </xdr:from>
    <xdr:to>
      <xdr:col>3</xdr:col>
      <xdr:colOff>1396365</xdr:colOff>
      <xdr:row>5</xdr:row>
      <xdr:rowOff>326572</xdr:rowOff>
    </xdr:to>
    <xdr:cxnSp macro="">
      <xdr:nvCxnSpPr>
        <xdr:cNvPr id="3" name="直接连接符 2"/>
        <xdr:cNvCxnSpPr/>
      </xdr:nvCxnSpPr>
      <xdr:spPr>
        <a:xfrm>
          <a:off x="2679065" y="1079500"/>
          <a:ext cx="135255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view="pageBreakPreview" topLeftCell="D12" zoomScale="90" zoomScaleNormal="70" workbookViewId="0">
      <selection activeCell="G14" sqref="G14"/>
    </sheetView>
  </sheetViews>
  <sheetFormatPr defaultColWidth="9.6328125" defaultRowHeight="14" x14ac:dyDescent="0.25"/>
  <cols>
    <col min="1" max="1" width="7.453125" customWidth="1"/>
    <col min="2" max="2" width="9.6328125" customWidth="1"/>
    <col min="3" max="3" width="21" customWidth="1"/>
    <col min="4" max="4" width="19.6328125" customWidth="1"/>
    <col min="5" max="5" width="21.453125" customWidth="1"/>
    <col min="6" max="6" width="29.1796875" customWidth="1"/>
    <col min="7" max="7" width="40.90625" customWidth="1"/>
    <col min="8" max="8" width="12.6328125" customWidth="1"/>
    <col min="9" max="9" width="10.36328125" customWidth="1"/>
    <col min="10" max="10" width="21.453125" customWidth="1"/>
    <col min="11" max="11" width="10.453125" customWidth="1"/>
  </cols>
  <sheetData>
    <row r="1" spans="1:10" x14ac:dyDescent="0.25">
      <c r="A1" t="s">
        <v>0</v>
      </c>
    </row>
    <row r="2" spans="1:10" ht="21" customHeight="1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5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17.5" customHeight="1" x14ac:dyDescent="0.25">
      <c r="A4" s="36" t="s">
        <v>3</v>
      </c>
      <c r="B4" s="36"/>
      <c r="C4" s="36"/>
      <c r="D4" s="37" t="s">
        <v>4</v>
      </c>
      <c r="E4" s="37"/>
      <c r="F4" s="37"/>
      <c r="G4" s="37"/>
      <c r="H4" s="37"/>
      <c r="I4" s="37"/>
      <c r="J4" s="37"/>
    </row>
    <row r="5" spans="1:10" ht="17.5" customHeight="1" x14ac:dyDescent="0.25">
      <c r="A5" s="36" t="s">
        <v>5</v>
      </c>
      <c r="B5" s="36"/>
      <c r="C5" s="38"/>
      <c r="D5" s="36" t="s">
        <v>6</v>
      </c>
      <c r="E5" s="36"/>
      <c r="F5" s="36"/>
      <c r="G5" s="1" t="s">
        <v>7</v>
      </c>
      <c r="H5" s="39" t="s">
        <v>8</v>
      </c>
      <c r="I5" s="39"/>
      <c r="J5" s="39"/>
    </row>
    <row r="6" spans="1:10" ht="37.5" customHeight="1" x14ac:dyDescent="0.25">
      <c r="A6" s="63" t="s">
        <v>9</v>
      </c>
      <c r="B6" s="63"/>
      <c r="C6" s="63"/>
      <c r="D6" s="3"/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  <c r="J6" s="26" t="s">
        <v>15</v>
      </c>
    </row>
    <row r="7" spans="1:10" ht="18.649999999999999" customHeight="1" x14ac:dyDescent="0.25">
      <c r="A7" s="64"/>
      <c r="B7" s="64"/>
      <c r="C7" s="64"/>
      <c r="D7" s="5" t="s">
        <v>16</v>
      </c>
      <c r="E7" s="6">
        <f>SUM(E8:E10)</f>
        <v>60</v>
      </c>
      <c r="F7" s="6">
        <f>SUM(F8:F10)</f>
        <v>60</v>
      </c>
      <c r="G7" s="6">
        <f>SUM(G8:G10)</f>
        <v>60</v>
      </c>
      <c r="H7" s="7">
        <f>H8+H9+H10</f>
        <v>10</v>
      </c>
      <c r="I7" s="27">
        <f>G7/F7</f>
        <v>1</v>
      </c>
      <c r="J7" s="9">
        <f>G7/F7*H7</f>
        <v>10</v>
      </c>
    </row>
    <row r="8" spans="1:10" ht="18.649999999999999" customHeight="1" x14ac:dyDescent="0.25">
      <c r="A8" s="64"/>
      <c r="B8" s="64"/>
      <c r="C8" s="64"/>
      <c r="D8" s="8" t="s">
        <v>17</v>
      </c>
      <c r="E8" s="6">
        <v>60</v>
      </c>
      <c r="F8" s="6">
        <v>60</v>
      </c>
      <c r="G8" s="6">
        <v>60</v>
      </c>
      <c r="H8" s="9">
        <v>10</v>
      </c>
      <c r="I8" s="27">
        <f t="shared" ref="I8" si="0">G8/F8</f>
        <v>1</v>
      </c>
      <c r="J8" s="9">
        <f>G8/F8*H8</f>
        <v>10</v>
      </c>
    </row>
    <row r="9" spans="1:10" ht="18.649999999999999" customHeight="1" x14ac:dyDescent="0.25">
      <c r="A9" s="64"/>
      <c r="B9" s="64"/>
      <c r="C9" s="64"/>
      <c r="D9" s="8" t="s">
        <v>18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</row>
    <row r="10" spans="1:10" ht="18.649999999999999" customHeight="1" x14ac:dyDescent="0.25">
      <c r="A10" s="64"/>
      <c r="B10" s="64"/>
      <c r="C10" s="64"/>
      <c r="D10" s="8" t="s">
        <v>19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</row>
    <row r="11" spans="1:10" ht="17.5" customHeight="1" x14ac:dyDescent="0.25">
      <c r="A11" s="58" t="s">
        <v>20</v>
      </c>
      <c r="B11" s="40" t="s">
        <v>21</v>
      </c>
      <c r="C11" s="41"/>
      <c r="D11" s="41"/>
      <c r="E11" s="41"/>
      <c r="F11" s="42"/>
      <c r="G11" s="43" t="s">
        <v>22</v>
      </c>
      <c r="H11" s="44"/>
      <c r="I11" s="44"/>
      <c r="J11" s="45"/>
    </row>
    <row r="12" spans="1:10" ht="117.5" customHeight="1" x14ac:dyDescent="0.25">
      <c r="A12" s="59"/>
      <c r="B12" s="46" t="s">
        <v>23</v>
      </c>
      <c r="C12" s="47"/>
      <c r="D12" s="47"/>
      <c r="E12" s="47"/>
      <c r="F12" s="47"/>
      <c r="G12" s="48" t="s">
        <v>24</v>
      </c>
      <c r="H12" s="48"/>
      <c r="I12" s="48"/>
      <c r="J12" s="48"/>
    </row>
    <row r="13" spans="1:10" ht="30.65" customHeight="1" x14ac:dyDescent="0.25">
      <c r="A13" s="60" t="s">
        <v>25</v>
      </c>
      <c r="B13" s="11" t="s">
        <v>26</v>
      </c>
      <c r="C13" s="12" t="s">
        <v>27</v>
      </c>
      <c r="D13" s="49" t="s">
        <v>28</v>
      </c>
      <c r="E13" s="50"/>
      <c r="F13" s="13" t="s">
        <v>29</v>
      </c>
      <c r="G13" s="4" t="s">
        <v>30</v>
      </c>
      <c r="H13" s="4" t="s">
        <v>13</v>
      </c>
      <c r="I13" s="4" t="s">
        <v>15</v>
      </c>
      <c r="J13" s="4" t="s">
        <v>31</v>
      </c>
    </row>
    <row r="14" spans="1:10" ht="52.75" customHeight="1" x14ac:dyDescent="0.25">
      <c r="A14" s="61"/>
      <c r="B14" s="62" t="s">
        <v>32</v>
      </c>
      <c r="C14" s="10" t="s">
        <v>33</v>
      </c>
      <c r="D14" s="47" t="s">
        <v>34</v>
      </c>
      <c r="E14" s="47"/>
      <c r="F14" s="15" t="s">
        <v>35</v>
      </c>
      <c r="G14" s="16" t="s">
        <v>59</v>
      </c>
      <c r="H14" s="17">
        <v>25</v>
      </c>
      <c r="I14" s="21">
        <v>25</v>
      </c>
      <c r="J14" s="28"/>
    </row>
    <row r="15" spans="1:10" ht="45.5" customHeight="1" x14ac:dyDescent="0.25">
      <c r="A15" s="61"/>
      <c r="B15" s="62"/>
      <c r="C15" s="10" t="s">
        <v>36</v>
      </c>
      <c r="D15" s="47" t="s">
        <v>37</v>
      </c>
      <c r="E15" s="47"/>
      <c r="F15" s="18" t="s">
        <v>38</v>
      </c>
      <c r="G15" s="18">
        <v>1</v>
      </c>
      <c r="H15" s="17">
        <v>25</v>
      </c>
      <c r="I15" s="29">
        <v>25</v>
      </c>
      <c r="J15" s="28"/>
    </row>
    <row r="16" spans="1:10" ht="119" customHeight="1" x14ac:dyDescent="0.25">
      <c r="A16" s="61"/>
      <c r="B16" s="14" t="s">
        <v>39</v>
      </c>
      <c r="C16" s="10" t="s">
        <v>40</v>
      </c>
      <c r="D16" s="47" t="s">
        <v>41</v>
      </c>
      <c r="E16" s="47"/>
      <c r="F16" s="19" t="s">
        <v>42</v>
      </c>
      <c r="G16" s="20" t="s">
        <v>43</v>
      </c>
      <c r="H16" s="21">
        <v>20</v>
      </c>
      <c r="I16" s="30">
        <v>20</v>
      </c>
      <c r="J16" s="31"/>
    </row>
    <row r="17" spans="1:10" ht="119" customHeight="1" x14ac:dyDescent="0.25">
      <c r="A17" s="61"/>
      <c r="B17" s="14" t="s">
        <v>44</v>
      </c>
      <c r="C17" s="10" t="s">
        <v>45</v>
      </c>
      <c r="D17" s="47" t="s">
        <v>46</v>
      </c>
      <c r="E17" s="47"/>
      <c r="F17" s="19" t="s">
        <v>47</v>
      </c>
      <c r="G17" s="22" t="s">
        <v>48</v>
      </c>
      <c r="H17" s="21">
        <v>10</v>
      </c>
      <c r="I17" s="32">
        <v>10</v>
      </c>
      <c r="J17" s="31"/>
    </row>
    <row r="18" spans="1:10" ht="71.400000000000006" customHeight="1" x14ac:dyDescent="0.25">
      <c r="A18" s="61"/>
      <c r="B18" s="14" t="s">
        <v>49</v>
      </c>
      <c r="C18" s="10" t="s">
        <v>50</v>
      </c>
      <c r="D18" s="47" t="s">
        <v>51</v>
      </c>
      <c r="E18" s="47"/>
      <c r="F18" s="23" t="s">
        <v>52</v>
      </c>
      <c r="G18" s="24">
        <v>0.9</v>
      </c>
      <c r="H18" s="21">
        <v>10</v>
      </c>
      <c r="I18" s="21">
        <v>7</v>
      </c>
      <c r="J18" s="33" t="s">
        <v>53</v>
      </c>
    </row>
    <row r="19" spans="1:10" ht="41.5" customHeight="1" x14ac:dyDescent="0.25">
      <c r="A19" s="51" t="s">
        <v>54</v>
      </c>
      <c r="B19" s="52"/>
      <c r="C19" s="52"/>
      <c r="D19" s="52"/>
      <c r="E19" s="52"/>
      <c r="F19" s="52"/>
      <c r="G19" s="52"/>
      <c r="H19" s="25">
        <f>H7+SUM(H14:H18)</f>
        <v>100</v>
      </c>
      <c r="I19" s="53">
        <f>J7+SUM(I14:I18)</f>
        <v>97</v>
      </c>
      <c r="J19" s="54"/>
    </row>
    <row r="20" spans="1:10" ht="15" customHeight="1" x14ac:dyDescent="0.25">
      <c r="A20" s="55" t="s">
        <v>55</v>
      </c>
      <c r="B20" s="55"/>
      <c r="C20" s="55"/>
      <c r="D20" s="55"/>
      <c r="E20" s="55"/>
      <c r="F20" s="55"/>
      <c r="G20" s="55"/>
      <c r="H20" s="55"/>
      <c r="I20" s="55"/>
      <c r="J20" s="55"/>
    </row>
    <row r="21" spans="1:10" ht="49.5" customHeight="1" x14ac:dyDescent="0.25">
      <c r="A21" s="56" t="s">
        <v>56</v>
      </c>
      <c r="B21" s="56"/>
      <c r="C21" s="56"/>
      <c r="D21" s="56"/>
      <c r="E21" s="56"/>
      <c r="F21" s="56"/>
      <c r="G21" s="56"/>
      <c r="H21" s="56"/>
      <c r="I21" s="56"/>
      <c r="J21" s="56"/>
    </row>
    <row r="22" spans="1:10" ht="18" customHeight="1" x14ac:dyDescent="0.25">
      <c r="A22" s="57" t="s">
        <v>57</v>
      </c>
      <c r="B22" s="57"/>
      <c r="C22" s="57"/>
      <c r="D22" s="57"/>
      <c r="E22" s="57"/>
      <c r="F22" s="57"/>
      <c r="G22" s="57"/>
      <c r="H22" s="57"/>
      <c r="I22" s="57"/>
      <c r="J22" s="57"/>
    </row>
    <row r="23" spans="1:10" ht="24" customHeight="1" x14ac:dyDescent="0.25">
      <c r="A23" s="57" t="s">
        <v>58</v>
      </c>
      <c r="B23" s="57"/>
      <c r="C23" s="57"/>
      <c r="D23" s="57"/>
      <c r="E23" s="57"/>
      <c r="F23" s="57"/>
      <c r="G23" s="57"/>
      <c r="H23" s="57"/>
      <c r="I23" s="57"/>
      <c r="J23" s="57"/>
    </row>
  </sheetData>
  <mergeCells count="27">
    <mergeCell ref="A23:J23"/>
    <mergeCell ref="A11:A12"/>
    <mergeCell ref="A13:A18"/>
    <mergeCell ref="B14:B15"/>
    <mergeCell ref="A6:C10"/>
    <mergeCell ref="A19:G19"/>
    <mergeCell ref="I19:J19"/>
    <mergeCell ref="A20:J20"/>
    <mergeCell ref="A21:J21"/>
    <mergeCell ref="A22:J22"/>
    <mergeCell ref="D14:E14"/>
    <mergeCell ref="D15:E15"/>
    <mergeCell ref="D16:E16"/>
    <mergeCell ref="D17:E17"/>
    <mergeCell ref="D18:E18"/>
    <mergeCell ref="B11:F11"/>
    <mergeCell ref="G11:J11"/>
    <mergeCell ref="B12:F12"/>
    <mergeCell ref="G12:J12"/>
    <mergeCell ref="D13:E13"/>
    <mergeCell ref="A2:J2"/>
    <mergeCell ref="A3:J3"/>
    <mergeCell ref="A4:C4"/>
    <mergeCell ref="D4:J4"/>
    <mergeCell ref="A5:C5"/>
    <mergeCell ref="D5:F5"/>
    <mergeCell ref="H5:J5"/>
  </mergeCells>
  <phoneticPr fontId="11" type="noConversion"/>
  <printOptions horizontalCentered="1"/>
  <pageMargins left="0.23611111111111099" right="0.23611111111111099" top="0.39305555555555599" bottom="0.43263888888888902" header="0.196527777777778" footer="0.23611111111111099"/>
  <pageSetup paperSize="9" scale="60" orientation="landscape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Windows User</cp:lastModifiedBy>
  <cp:lastPrinted>2024-05-10T23:33:00Z</cp:lastPrinted>
  <dcterms:created xsi:type="dcterms:W3CDTF">2019-03-28T01:58:00Z</dcterms:created>
  <dcterms:modified xsi:type="dcterms:W3CDTF">2025-08-26T07:54:09Z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96633467B628BC54825A8362B6FDDC24</vt:lpwstr>
  </property>
</Properties>
</file>