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600" windowHeight="824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<sst xmlns="http://schemas.openxmlformats.org/spreadsheetml/2006/main" count="73" uniqueCount="66">
  <si>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 xml:space="preserve">附件2 </t>
  </si>
  <si>
    <t>项目支出绩效自评表</t>
  </si>
  <si>
    <t>（2024年度）</t>
  </si>
  <si>
    <t>项目名称</t>
  </si>
  <si>
    <t>一分检信息化运维费</t>
  </si>
  <si>
    <t>主管部门</t>
  </si>
  <si>
    <t>北京市人民检察院第一分院</t>
  </si>
  <si>
    <t>实施单位</t>
  </si>
  <si>
    <t>北京市人民检察院第一分院（本级）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</si>
  <si>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</si>
  <si>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</si>
  <si>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</si>
  <si>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</si>
  <si>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</si>
  <si>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</si>
  <si>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</si>
  <si>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</si>
  <si>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</si>
  <si>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</si>
  <si>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</si>
  <si>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</si>
  <si>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</si>
  <si>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</si>
  <si>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为了满足检察事业信息化管理需要,更好地贯彻落实党组工作安排，保障信息化系统规范化、安全可持续性发展，提高应急响应处理的能力，针对日常经常发生的事务性工作建立高效、标准化、规范化的处理途径，进一步优化和改进信息化系统故障处理响应速度，提高各部门干警的工作效率，规范和完善日常巡检制度和流程，加强提前预警预处理机制全面和具体的提升服务的能力，申请信息化运维费，其中包括：一、应用支持服务；二、IT基础设施运维服务；三、信息化业务支撑服务；四、服务管理等内容。</t>
  </si>
  <si>
    <t xml:space="preserve">   对我院信息系统进行了软件维护、硬件维护和系统维护，保障了各类信息系统的正常运作，支撑了相关检察业务的开展。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</si>
  <si>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</si>
  <si>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</si>
  <si>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</si>
  <si>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</si>
  <si>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</si>
  <si>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</si>
  <si>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</si>
  <si>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产出指标(40分)
</t>
  </si>
  <si>
    <t>数量指标</t>
  </si>
  <si>
    <t>专项系统数量</t>
  </si>
  <si>
    <t>6个以上（含）</t>
  </si>
  <si>
    <t>6个系统</t>
  </si>
  <si>
    <t>质量指标</t>
  </si>
  <si>
    <t>各信息系统运行稳定、安全</t>
  </si>
  <si>
    <t>保障系统正常运行</t>
  </si>
  <si>
    <t>时效指标</t>
  </si>
  <si>
    <t>运维服务时间</t>
  </si>
  <si>
    <t>2024年1-12月</t>
  </si>
  <si>
    <t>效益指标（30分）</t>
  </si>
  <si>
    <t>社会效益指标</t>
  </si>
  <si>
    <t>保障信息系统安全稳定运行，保障检察业务网上办案办公</t>
  </si>
  <si>
    <t>确保各信息系统能够辅助检察各项检察工作，规范业务流程</t>
  </si>
  <si>
    <t>效益效果资料体现有待加强，将进一步挖掘相关资料并进行整理归集</t>
  </si>
  <si>
    <t>可持续影响指标</t>
  </si>
  <si>
    <t>对检察工作的保障影响</t>
  </si>
  <si>
    <t>保障我院履行检察职能</t>
  </si>
  <si>
    <t>成本指标（10分）</t>
  </si>
  <si>
    <t>经济成本指标</t>
  </si>
  <si>
    <t>项目执行成本</t>
  </si>
  <si>
    <t>≤110.85万元</t>
  </si>
  <si>
    <t>110.85万元</t>
  </si>
  <si>
    <t>满意度指标
（10分）</t>
  </si>
  <si>
    <t>服务对象满意度指标</t>
  </si>
  <si>
    <t>使用人员满意度</t>
  </si>
  <si>
    <t>≥95%</t>
  </si>
  <si>
    <t>满意度调查全面性及规范性有待加强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</si>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</sst>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3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6" fillId="0" borderId="0" applyBorder="0"/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/>
    </xf>
    <xf numFmtId="176" fontId="3" fillId="0" borderId="5" xfId="1" applyNumberFormat="1" applyFont="1" applyFill="1" applyBorder="1" applyAlignment="1">
      <alignment horizontal="left" vertical="center"/>
    </xf>
    <xf numFmtId="177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7" fontId="6" fillId="0" borderId="9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10" fontId="3" fillId="0" borderId="5" xfId="3" applyNumberFormat="1" applyFont="1" applyFill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9" fillId="0" borderId="0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177" fontId="4" fillId="0" borderId="9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1396365</xdr:colOff>
      <xdr:row>5</xdr:row>
      <xdr:rowOff>326572</xdr:rowOff>
    </xdr:to>
    <xdr:cxnSp>
      <xdr:nvCxnSpPr>
        <xdr:cNvPr id="3" name="直接连接符 2"/>
        <xdr:cNvCxnSpPr/>
      </xdr:nvCxnSpPr>
      <xdr:spPr>
        <a:xfrm>
          <a:off x="1941830" y="107950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0" zoomScaleNormal="70" workbookViewId="0">
      <selection activeCell="B11" sqref="B11:F11"/>
    </sheetView>
  </sheetViews>
  <sheetFormatPr defaultColWidth="9.63636363636364" defaultRowHeight="14"/>
  <cols>
    <col min="1" max="1" width="7.44545454545455" customWidth="1"/>
    <col min="2" max="2" width="9.63636363636364" customWidth="1"/>
    <col min="3" max="3" width="10.4454545454545" customWidth="1"/>
    <col min="4" max="4" width="19.6363636363636" customWidth="1"/>
    <col min="5" max="5" width="21.4545454545455" customWidth="1"/>
    <col min="6" max="6" width="29.1818181818182" customWidth="1"/>
    <col min="7" max="7" width="40.9090909090909" customWidth="1"/>
    <col min="8" max="8" width="12.8181818181818" customWidth="1"/>
    <col min="9" max="9" width="10.3636363636364" customWidth="1"/>
    <col min="10" max="10" width="21.4545454545455" customWidth="1"/>
    <col min="11" max="11" width="10.4454545454545" customWidth="1"/>
  </cols>
  <sheetData>
    <row r="1" spans="1:1">
      <c r="A1" t="s">
        <v>0</v>
      </c>
    </row>
    <row r="2" ht="21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7.5" customHeight="1" spans="1:10">
      <c r="A4" s="3" t="s">
        <v>3</v>
      </c>
      <c r="B4" s="3"/>
      <c r="C4" s="3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3" t="s">
        <v>5</v>
      </c>
      <c r="B5" s="3"/>
      <c r="C5" s="5"/>
      <c r="D5" s="3" t="s">
        <v>6</v>
      </c>
      <c r="E5" s="3"/>
      <c r="F5" s="3"/>
      <c r="G5" s="3" t="s">
        <v>7</v>
      </c>
      <c r="H5" s="6" t="s">
        <v>8</v>
      </c>
      <c r="I5" s="6"/>
      <c r="J5" s="6"/>
    </row>
    <row r="6" ht="37.5" customHeight="1" spans="1:10">
      <c r="A6" s="7" t="s">
        <v>9</v>
      </c>
      <c r="B6" s="7"/>
      <c r="C6" s="7"/>
      <c r="D6" s="8"/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54" t="s">
        <v>15</v>
      </c>
    </row>
    <row r="7" ht="18.65" customHeight="1" spans="1:10">
      <c r="A7" s="9"/>
      <c r="B7" s="9"/>
      <c r="C7" s="9"/>
      <c r="D7" s="10" t="s">
        <v>16</v>
      </c>
      <c r="E7" s="11">
        <f>SUM(E8:E10)</f>
        <v>110.85</v>
      </c>
      <c r="F7" s="11">
        <f>SUM(F8:F10)</f>
        <v>110.85</v>
      </c>
      <c r="G7" s="11">
        <f>SUM(G8:G10)</f>
        <v>110.85</v>
      </c>
      <c r="H7" s="12">
        <f>H8+H9+H10</f>
        <v>10</v>
      </c>
      <c r="I7" s="55">
        <f>G7/F7</f>
        <v>1</v>
      </c>
      <c r="J7" s="56">
        <f>G7/F7*H7</f>
        <v>10</v>
      </c>
    </row>
    <row r="8" ht="18.65" customHeight="1" spans="1:10">
      <c r="A8" s="9"/>
      <c r="B8" s="9"/>
      <c r="C8" s="9"/>
      <c r="D8" s="13" t="s">
        <v>17</v>
      </c>
      <c r="E8" s="11">
        <v>110.85</v>
      </c>
      <c r="F8" s="11">
        <v>110.85</v>
      </c>
      <c r="G8" s="11">
        <v>110.85</v>
      </c>
      <c r="H8" s="12">
        <v>10</v>
      </c>
      <c r="I8" s="55">
        <f t="shared" ref="I8" si="0">G8/F8</f>
        <v>1</v>
      </c>
      <c r="J8" s="56">
        <f>G8/F8*H8</f>
        <v>10</v>
      </c>
    </row>
    <row r="9" ht="18.65" customHeight="1" spans="1:10">
      <c r="A9" s="9"/>
      <c r="B9" s="9"/>
      <c r="C9" s="9"/>
      <c r="D9" s="13" t="s">
        <v>18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</row>
    <row r="10" ht="18.65" customHeight="1" spans="1:10">
      <c r="A10" s="9"/>
      <c r="B10" s="9"/>
      <c r="C10" s="9"/>
      <c r="D10" s="13" t="s">
        <v>19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ht="17.5" customHeight="1" spans="1:10">
      <c r="A11" s="14" t="s">
        <v>20</v>
      </c>
      <c r="B11" s="15" t="s">
        <v>21</v>
      </c>
      <c r="C11" s="16"/>
      <c r="D11" s="16"/>
      <c r="E11" s="16"/>
      <c r="F11" s="17"/>
      <c r="G11" s="18" t="s">
        <v>22</v>
      </c>
      <c r="H11" s="19"/>
      <c r="I11" s="19"/>
      <c r="J11" s="57"/>
    </row>
    <row r="12" ht="131.4" customHeight="1" spans="1:10">
      <c r="A12" s="20"/>
      <c r="B12" s="21" t="s">
        <v>23</v>
      </c>
      <c r="C12" s="22"/>
      <c r="D12" s="22"/>
      <c r="E12" s="22"/>
      <c r="F12" s="22"/>
      <c r="G12" s="23" t="s">
        <v>24</v>
      </c>
      <c r="H12" s="23"/>
      <c r="I12" s="23"/>
      <c r="J12" s="23"/>
    </row>
    <row r="13" ht="30" spans="1:10">
      <c r="A13" s="24" t="s">
        <v>25</v>
      </c>
      <c r="B13" s="25" t="s">
        <v>26</v>
      </c>
      <c r="C13" s="3" t="s">
        <v>27</v>
      </c>
      <c r="D13" s="3" t="s">
        <v>28</v>
      </c>
      <c r="E13" s="3"/>
      <c r="F13" s="26" t="s">
        <v>29</v>
      </c>
      <c r="G13" s="9" t="s">
        <v>30</v>
      </c>
      <c r="H13" s="9" t="s">
        <v>13</v>
      </c>
      <c r="I13" s="9" t="s">
        <v>15</v>
      </c>
      <c r="J13" s="9" t="s">
        <v>31</v>
      </c>
    </row>
    <row r="14" ht="53" customHeight="1" spans="1:10">
      <c r="A14" s="24"/>
      <c r="B14" s="27" t="s">
        <v>32</v>
      </c>
      <c r="C14" s="28" t="s">
        <v>33</v>
      </c>
      <c r="D14" s="29" t="s">
        <v>34</v>
      </c>
      <c r="E14" s="29"/>
      <c r="F14" s="30" t="s">
        <v>35</v>
      </c>
      <c r="G14" s="31" t="s">
        <v>36</v>
      </c>
      <c r="H14" s="32">
        <v>15</v>
      </c>
      <c r="I14" s="58">
        <v>15</v>
      </c>
      <c r="J14" s="9"/>
    </row>
    <row r="15" ht="53" customHeight="1" spans="1:10">
      <c r="A15" s="24"/>
      <c r="B15" s="27"/>
      <c r="C15" s="28" t="s">
        <v>37</v>
      </c>
      <c r="D15" s="29" t="s">
        <v>38</v>
      </c>
      <c r="E15" s="29"/>
      <c r="F15" s="33" t="s">
        <v>39</v>
      </c>
      <c r="G15" s="33" t="s">
        <v>39</v>
      </c>
      <c r="H15" s="32">
        <v>15</v>
      </c>
      <c r="I15" s="59">
        <v>15</v>
      </c>
      <c r="J15" s="9"/>
    </row>
    <row r="16" ht="57" customHeight="1" spans="1:10">
      <c r="A16" s="24"/>
      <c r="B16" s="27"/>
      <c r="C16" s="28" t="s">
        <v>40</v>
      </c>
      <c r="D16" s="29" t="s">
        <v>41</v>
      </c>
      <c r="E16" s="29"/>
      <c r="F16" s="33" t="s">
        <v>42</v>
      </c>
      <c r="G16" s="34" t="s">
        <v>42</v>
      </c>
      <c r="H16" s="32">
        <v>10</v>
      </c>
      <c r="I16" s="59">
        <v>10</v>
      </c>
      <c r="J16" s="9"/>
    </row>
    <row r="17" ht="73.75" customHeight="1" spans="1:10">
      <c r="A17" s="35"/>
      <c r="B17" s="36" t="s">
        <v>43</v>
      </c>
      <c r="C17" s="28" t="s">
        <v>44</v>
      </c>
      <c r="D17" s="37" t="s">
        <v>45</v>
      </c>
      <c r="E17" s="37"/>
      <c r="F17" s="38" t="s">
        <v>46</v>
      </c>
      <c r="G17" s="38" t="s">
        <v>46</v>
      </c>
      <c r="H17" s="39">
        <v>15</v>
      </c>
      <c r="I17" s="59">
        <v>12</v>
      </c>
      <c r="J17" s="60" t="s">
        <v>47</v>
      </c>
    </row>
    <row r="18" ht="64.25" customHeight="1" spans="1:10">
      <c r="A18" s="35"/>
      <c r="B18" s="36"/>
      <c r="C18" s="40" t="s">
        <v>48</v>
      </c>
      <c r="D18" s="41" t="s">
        <v>49</v>
      </c>
      <c r="E18" s="41"/>
      <c r="F18" s="42" t="s">
        <v>50</v>
      </c>
      <c r="G18" s="42" t="s">
        <v>50</v>
      </c>
      <c r="H18" s="39">
        <v>15</v>
      </c>
      <c r="I18" s="61">
        <v>13</v>
      </c>
      <c r="J18" s="60" t="s">
        <v>47</v>
      </c>
    </row>
    <row r="19" ht="66" customHeight="1" spans="1:10">
      <c r="A19" s="35"/>
      <c r="B19" s="40" t="s">
        <v>51</v>
      </c>
      <c r="C19" s="40" t="s">
        <v>52</v>
      </c>
      <c r="D19" s="41" t="s">
        <v>53</v>
      </c>
      <c r="E19" s="41"/>
      <c r="F19" s="43" t="s">
        <v>54</v>
      </c>
      <c r="G19" s="44" t="s">
        <v>55</v>
      </c>
      <c r="H19" s="45">
        <v>10</v>
      </c>
      <c r="I19" s="62">
        <v>10</v>
      </c>
      <c r="J19" s="63"/>
    </row>
    <row r="20" ht="72" customHeight="1" spans="1:10">
      <c r="A20" s="35"/>
      <c r="B20" s="41" t="s">
        <v>56</v>
      </c>
      <c r="C20" s="40" t="s">
        <v>57</v>
      </c>
      <c r="D20" s="41" t="s">
        <v>58</v>
      </c>
      <c r="E20" s="41"/>
      <c r="F20" s="46" t="s">
        <v>59</v>
      </c>
      <c r="G20" s="47">
        <v>0.95</v>
      </c>
      <c r="H20" s="39">
        <v>10</v>
      </c>
      <c r="I20" s="58">
        <v>8</v>
      </c>
      <c r="J20" s="60" t="s">
        <v>60</v>
      </c>
    </row>
    <row r="21" ht="41.5" customHeight="1" spans="1:10">
      <c r="A21" s="48" t="s">
        <v>61</v>
      </c>
      <c r="B21" s="49"/>
      <c r="C21" s="49"/>
      <c r="D21" s="49"/>
      <c r="E21" s="49"/>
      <c r="F21" s="49"/>
      <c r="G21" s="49"/>
      <c r="H21" s="50">
        <f>H7+SUM(H14:H20)</f>
        <v>100</v>
      </c>
      <c r="I21" s="64">
        <f>J7+SUM(I14:I20)</f>
        <v>93</v>
      </c>
      <c r="J21" s="65"/>
    </row>
    <row r="22" ht="15" customHeight="1" spans="1:10">
      <c r="A22" s="51" t="s">
        <v>62</v>
      </c>
      <c r="B22" s="51"/>
      <c r="C22" s="51"/>
      <c r="D22" s="51"/>
      <c r="E22" s="51"/>
      <c r="F22" s="51"/>
      <c r="G22" s="51"/>
      <c r="H22" s="51"/>
      <c r="I22" s="51"/>
      <c r="J22" s="51"/>
    </row>
    <row r="23" ht="49.5" customHeight="1" spans="1:10">
      <c r="A23" s="52" t="s">
        <v>63</v>
      </c>
      <c r="B23" s="52"/>
      <c r="C23" s="52"/>
      <c r="D23" s="52"/>
      <c r="E23" s="52"/>
      <c r="F23" s="52"/>
      <c r="G23" s="52"/>
      <c r="H23" s="52"/>
      <c r="I23" s="52"/>
      <c r="J23" s="52"/>
    </row>
    <row r="24" ht="18" customHeight="1" spans="1:10">
      <c r="A24" s="53" t="s">
        <v>64</v>
      </c>
      <c r="B24" s="53"/>
      <c r="C24" s="53"/>
      <c r="D24" s="53"/>
      <c r="E24" s="53"/>
      <c r="F24" s="53"/>
      <c r="G24" s="53"/>
      <c r="H24" s="53"/>
      <c r="I24" s="53"/>
      <c r="J24" s="53"/>
    </row>
    <row r="25" ht="24" customHeight="1" spans="1:10">
      <c r="A25" s="53" t="s">
        <v>65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30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I21:J21"/>
    <mergeCell ref="A22:J22"/>
    <mergeCell ref="A23:J23"/>
    <mergeCell ref="A24:J24"/>
    <mergeCell ref="A25:J25"/>
    <mergeCell ref="A11:A12"/>
    <mergeCell ref="A13:A20"/>
    <mergeCell ref="B14:B16"/>
    <mergeCell ref="B17:B18"/>
    <mergeCell ref="A6:C10"/>
  </mergeCells>
  <printOptions horizontalCentered="1"/>
  <pageMargins left="0.236111111111111" right="0.236111111111111" top="0.393055555555556" bottom="0.432638888888889" header="0.196527777777778" footer="0.236111111111111"/>
  <pageSetup paperSize="9" scale="57" orientation="landscape"/>
  <headerFooter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yfy</cp:lastModifiedBy>
  <dcterms:created xsi:type="dcterms:W3CDTF">2019-03-27T09:58:00Z</dcterms:created>
  <cp:lastPrinted>2024-05-10T15:33:00Z</cp:lastPrinted>
  <dcterms:modified xsi:type="dcterms:W3CDTF">2012-12-31T18:03:36Z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96633467B628BC54825A8362B6FDDC24</vt:lpwstr>
  </property>
</Properties>
</file>