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7020" windowHeight="8240"/>
  </bookViews>
  <sheets>
    <sheet name="项目支出绩效自评表" sheetId="2" r:id="rId1"/>
  </sheets>
  <definedNames>
    <definedName name="_xlnm.Print_Area" localSheetId="0">项目支出绩效自评表!$A$1:$J$25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2" l="1"/>
  <c r="H21" i="2"/>
  <c r="J8" i="2"/>
  <c r="I8" i="2"/>
  <c r="J7" i="2"/>
  <c r="I7" i="2"/>
  <c r="H7" i="2"/>
</calcChain>
</file>

<file path=xl/sharedStrings.xml><?xml version="1.0" encoding="utf-8"?>
<sst xmlns="http://schemas.openxmlformats.org/spreadsheetml/2006/main" count="74" uniqueCount="67">
  <si>
    <t xml:space="preserve">附件2 </t>
  </si>
  <si>
    <t>项目支出绩效自评表</t>
  </si>
  <si>
    <t>（2024年度）</t>
  </si>
  <si>
    <t>项目名称</t>
  </si>
  <si>
    <t>一分检办案业务费</t>
  </si>
  <si>
    <t>主管部门</t>
  </si>
  <si>
    <t>北京市人民检察院第一分院</t>
  </si>
  <si>
    <t>实施单位</t>
  </si>
  <si>
    <t>北京市人民检察院第一分院（本级）</t>
  </si>
  <si>
    <t>项目资金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</si>
  <si>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</si>
  <si>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</si>
  <si>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</si>
  <si>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</si>
  <si>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</si>
  <si>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</si>
  <si>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</si>
  <si>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</si>
  <si>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</si>
  <si>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</si>
  <si>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</si>
  <si>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</si>
  <si>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</si>
  <si>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 xml:space="preserve">    按照宪法和法律的规定，在区域内履行法律监督职能，保证国家法律的统一正确实施。提高工作效率，提高检察监督的社会影响力、认知度。办案业务费包括办案费、消耗费、业务租赁费、奖励费、理论研究费、档案管理费等。</t>
  </si>
  <si>
    <t xml:space="preserve">    全年支出办案经费373.80949万元，保障工作人员在开展审查逮捕、提起公诉、审判监督、执行监督、民事监督、行政监督、控告申诉等各类检察职能的业务需求。履行法律监督职能，保证国家法律的统一正确实施。推进检察业务工作规范化、专业化建设，维护社会司法公正公信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</si>
  <si>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</si>
  <si>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</si>
  <si>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</si>
  <si>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</si>
  <si>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</si>
  <si>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</si>
  <si>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</si>
  <si>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 xml:space="preserve">产出
指标(40分)
</t>
  </si>
  <si>
    <t>数量指标</t>
  </si>
  <si>
    <t>四大检察办案数</t>
  </si>
  <si>
    <t>1500件</t>
  </si>
  <si>
    <t>质量指标</t>
  </si>
  <si>
    <t>检察业务绩效考评</t>
  </si>
  <si>
    <t>前列</t>
  </si>
  <si>
    <t>时效指标</t>
  </si>
  <si>
    <t>完成时间</t>
  </si>
  <si>
    <t>12月前</t>
  </si>
  <si>
    <t>效益指标（30分）</t>
  </si>
  <si>
    <t>社会效益指标</t>
  </si>
  <si>
    <t>全面履行法律监督职责，依法妥善办理相关案件，积极参与安保防控，加大对重点地区犯罪打击力度，维护首都安全稳定大局，服务保障首都建设发展以及重大决策的部署落实。</t>
  </si>
  <si>
    <t>优</t>
  </si>
  <si>
    <t>可持续影响指标</t>
  </si>
  <si>
    <t>坚持检察机关宪法定位，完善检察监督工作布局，推进检察业务规范化专业化建设，维护社会司法公正公信。</t>
  </si>
  <si>
    <t>进一步加强检察业务规范化建设</t>
  </si>
  <si>
    <t>成本指标（10分）</t>
  </si>
  <si>
    <t>经济成本指标</t>
  </si>
  <si>
    <t>项目成本控制数</t>
  </si>
  <si>
    <t>≤406.595975万元</t>
  </si>
  <si>
    <t>373.80949万元</t>
  </si>
  <si>
    <t>满意度指标
（10分）</t>
  </si>
  <si>
    <t>服务对象满意度指标</t>
  </si>
  <si>
    <t>干警满意度指标</t>
  </si>
  <si>
    <t>≥90%</t>
  </si>
  <si>
    <t>90%</t>
  </si>
  <si>
    <t>满意度调查全面性及规范性有待加强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</si>
  <si>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</si>
  <si>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</si>
  <si>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</si>
  <si>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</si>
  <si>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</si>
  <si>
    <t>根据实际情况办理、审结案件，达到了预期目标</t>
    <phoneticPr fontId="8" type="noConversion"/>
  </si>
  <si>
    <t>进一步做好预算编制工作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</si>
</sst>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8" formatCode="_ * #,##0.000000_ ;_ * \-#,##0.000000_ ;_ * &quot;-&quot;??_ ;_ @_ "/>
    <numFmt numFmtId="179" formatCode="_ * #,##0.000000_ ;_ * \-#,##0.000000_ ;_ * &quot;-&quot;??.0_ ;_ @_ "/>
    <numFmt numFmtId="180" formatCode="#,##0.00_ "/>
  </numFmts>
  <fonts count="9" x14ac:knownFonts="1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 applyBorder="0">
      <alignment vertical="center"/>
    </xf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" fillId="0" borderId="0" applyBorder="0"/>
  </cellStyleXfs>
  <cellXfs count="6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/>
    </xf>
    <xf numFmtId="178" fontId="3" fillId="0" borderId="5" xfId="1" applyNumberFormat="1" applyFont="1" applyFill="1" applyBorder="1" applyAlignment="1">
      <alignment horizontal="left" vertical="center"/>
    </xf>
    <xf numFmtId="179" fontId="3" fillId="0" borderId="5" xfId="1" applyNumberFormat="1" applyFont="1" applyFill="1" applyBorder="1" applyAlignment="1">
      <alignment horizontal="left" vertical="center"/>
    </xf>
    <xf numFmtId="180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180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180" fontId="5" fillId="0" borderId="5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9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/>
    </xf>
    <xf numFmtId="180" fontId="5" fillId="0" borderId="9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80" fontId="4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0" fontId="3" fillId="0" borderId="5" xfId="2" applyNumberFormat="1" applyFont="1" applyFill="1" applyBorder="1" applyAlignment="1">
      <alignment horizontal="center" vertical="center"/>
    </xf>
    <xf numFmtId="180" fontId="5" fillId="0" borderId="1" xfId="0" applyNumberFormat="1" applyFont="1" applyBorder="1" applyAlignment="1">
      <alignment horizontal="center" vertical="center" wrapText="1"/>
    </xf>
    <xf numFmtId="180" fontId="5" fillId="0" borderId="5" xfId="0" applyNumberFormat="1" applyFont="1" applyFill="1" applyBorder="1" applyAlignment="1">
      <alignment horizontal="center" vertical="center"/>
    </xf>
    <xf numFmtId="180" fontId="5" fillId="2" borderId="5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180" fontId="5" fillId="2" borderId="1" xfId="0" applyNumberFormat="1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3" fontId="3" fillId="0" borderId="7" xfId="1" applyFont="1" applyFill="1" applyBorder="1" applyAlignment="1">
      <alignment horizontal="center" vertical="center"/>
    </xf>
    <xf numFmtId="43" fontId="3" fillId="0" borderId="8" xfId="1" applyFont="1" applyFill="1" applyBorder="1" applyAlignment="1">
      <alignment horizontal="center" vertical="center"/>
    </xf>
    <xf numFmtId="43" fontId="3" fillId="0" borderId="9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9" fontId="5" fillId="0" borderId="13" xfId="0" applyNumberFormat="1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80" fontId="4" fillId="0" borderId="9" xfId="0" applyNumberFormat="1" applyFont="1" applyBorder="1" applyAlignment="1">
      <alignment horizontal="center" vertical="center"/>
    </xf>
    <xf numFmtId="180" fontId="4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>
      <alignment vertical="center"/>
    </xf>
    <xf numFmtId="0" fontId="3" fillId="0" borderId="6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textRotation="255"/>
    </xf>
    <xf numFmtId="0" fontId="3" fillId="0" borderId="7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1/sharedlinks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5</xdr:row>
      <xdr:rowOff>12700</xdr:rowOff>
    </xdr:from>
    <xdr:to>
      <xdr:col>3</xdr:col>
      <xdr:colOff>1396365</xdr:colOff>
      <xdr:row>5</xdr:row>
      <xdr:rowOff>326572</xdr:rowOff>
    </xdr:to>
    <xdr:cxnSp macro="">
      <xdr:nvCxnSpPr>
        <xdr:cNvPr id="3" name="直接连接符 2"/>
        <xdr:cNvCxnSpPr/>
      </xdr:nvCxnSpPr>
      <xdr:spPr>
        <a:xfrm>
          <a:off x="2901950" y="1079500"/>
          <a:ext cx="1352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25"/>
  <sheetViews>
    <sheetView tabSelected="1" view="pageBreakPreview" topLeftCell="A16" zoomScale="70" zoomScaleNormal="70" workbookViewId="0">
      <selection activeCell="J20" sqref="J20"/>
    </sheetView>
  </sheetViews>
  <sheetFormatPr defaultColWidth="9.6328125" defaultRowHeight="14" x14ac:dyDescent="0.25"/>
  <cols>
    <col min="1" max="1" width="7.453125" customWidth="1"/>
    <col min="2" max="2" width="12" customWidth="1"/>
    <col min="3" max="3" width="21.81640625" customWidth="1"/>
    <col min="4" max="4" width="19.6328125" customWidth="1"/>
    <col min="5" max="5" width="21.453125" customWidth="1"/>
    <col min="6" max="6" width="29.1796875" customWidth="1"/>
    <col min="7" max="7" width="40.90625" customWidth="1"/>
    <col min="8" max="8" width="12.81640625" customWidth="1"/>
    <col min="9" max="9" width="10.36328125" customWidth="1"/>
    <col min="10" max="10" width="21.453125" customWidth="1"/>
    <col min="11" max="11" width="10.453125" customWidth="1"/>
    <col min="12" max="12" width="26.6328125" customWidth="1"/>
    <col min="13" max="13" width="12.90625"/>
    <col min="14" max="14" width="10.6328125"/>
  </cols>
  <sheetData>
    <row r="1" spans="1:10" x14ac:dyDescent="0.25">
      <c r="A1" t="s">
        <v>0</v>
      </c>
    </row>
    <row r="2" spans="1:10" ht="21" customHeight="1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7.5" customHeight="1" x14ac:dyDescent="0.25">
      <c r="A4" s="34" t="s">
        <v>3</v>
      </c>
      <c r="B4" s="34"/>
      <c r="C4" s="34"/>
      <c r="D4" s="35" t="s">
        <v>4</v>
      </c>
      <c r="E4" s="35"/>
      <c r="F4" s="35"/>
      <c r="G4" s="35"/>
      <c r="H4" s="35"/>
      <c r="I4" s="35"/>
      <c r="J4" s="35"/>
    </row>
    <row r="5" spans="1:10" ht="17.5" customHeight="1" x14ac:dyDescent="0.25">
      <c r="A5" s="34" t="s">
        <v>5</v>
      </c>
      <c r="B5" s="34"/>
      <c r="C5" s="36"/>
      <c r="D5" s="34" t="s">
        <v>6</v>
      </c>
      <c r="E5" s="34"/>
      <c r="F5" s="34"/>
      <c r="G5" s="1" t="s">
        <v>7</v>
      </c>
      <c r="H5" s="37" t="s">
        <v>8</v>
      </c>
      <c r="I5" s="37"/>
      <c r="J5" s="37"/>
    </row>
    <row r="6" spans="1:10" ht="37.5" customHeight="1" x14ac:dyDescent="0.25">
      <c r="A6" s="63" t="s">
        <v>9</v>
      </c>
      <c r="B6" s="63"/>
      <c r="C6" s="63"/>
      <c r="D6" s="3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3" t="s">
        <v>15</v>
      </c>
    </row>
    <row r="7" spans="1:10" ht="18.649999999999999" customHeight="1" x14ac:dyDescent="0.25">
      <c r="A7" s="64"/>
      <c r="B7" s="64"/>
      <c r="C7" s="64"/>
      <c r="D7" s="5" t="s">
        <v>16</v>
      </c>
      <c r="E7" s="6">
        <v>286.59597500000001</v>
      </c>
      <c r="F7" s="7">
        <v>406.59597500000001</v>
      </c>
      <c r="G7" s="7">
        <v>373.80948999999998</v>
      </c>
      <c r="H7" s="8">
        <f>H8+H9+H10</f>
        <v>10</v>
      </c>
      <c r="I7" s="24">
        <f>G7/F7</f>
        <v>0.91936347869651203</v>
      </c>
      <c r="J7" s="10">
        <f>G7/F7*H7</f>
        <v>9.19363478696512</v>
      </c>
    </row>
    <row r="8" spans="1:10" ht="18.649999999999999" customHeight="1" x14ac:dyDescent="0.25">
      <c r="A8" s="64"/>
      <c r="B8" s="64"/>
      <c r="C8" s="64"/>
      <c r="D8" s="9" t="s">
        <v>17</v>
      </c>
      <c r="E8" s="6">
        <v>286.59597500000001</v>
      </c>
      <c r="F8" s="7">
        <v>406.59597500000001</v>
      </c>
      <c r="G8" s="7">
        <v>373.80948999999998</v>
      </c>
      <c r="H8" s="10">
        <v>10</v>
      </c>
      <c r="I8" s="24">
        <f t="shared" ref="I8" si="0">G8/F8</f>
        <v>0.91936347869651203</v>
      </c>
      <c r="J8" s="10">
        <f>G8/F8*H8</f>
        <v>9.19363478696512</v>
      </c>
    </row>
    <row r="9" spans="1:10" ht="18.649999999999999" customHeight="1" x14ac:dyDescent="0.25">
      <c r="A9" s="64"/>
      <c r="B9" s="64"/>
      <c r="C9" s="64"/>
      <c r="D9" s="9" t="s">
        <v>18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</row>
    <row r="10" spans="1:10" ht="18.649999999999999" customHeight="1" x14ac:dyDescent="0.25">
      <c r="A10" s="64"/>
      <c r="B10" s="64"/>
      <c r="C10" s="64"/>
      <c r="D10" s="9" t="s">
        <v>19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</row>
    <row r="11" spans="1:10" ht="17.5" customHeight="1" x14ac:dyDescent="0.25">
      <c r="A11" s="58" t="s">
        <v>20</v>
      </c>
      <c r="B11" s="38" t="s">
        <v>21</v>
      </c>
      <c r="C11" s="39"/>
      <c r="D11" s="39"/>
      <c r="E11" s="39"/>
      <c r="F11" s="40"/>
      <c r="G11" s="41" t="s">
        <v>22</v>
      </c>
      <c r="H11" s="42"/>
      <c r="I11" s="42"/>
      <c r="J11" s="43"/>
    </row>
    <row r="12" spans="1:10" ht="117.5" customHeight="1" x14ac:dyDescent="0.25">
      <c r="A12" s="59"/>
      <c r="B12" s="44" t="s">
        <v>23</v>
      </c>
      <c r="C12" s="45"/>
      <c r="D12" s="45"/>
      <c r="E12" s="45"/>
      <c r="F12" s="45"/>
      <c r="G12" s="46" t="s">
        <v>24</v>
      </c>
      <c r="H12" s="46"/>
      <c r="I12" s="46"/>
      <c r="J12" s="46"/>
    </row>
    <row r="13" spans="1:10" ht="30" x14ac:dyDescent="0.25">
      <c r="A13" s="60" t="s">
        <v>25</v>
      </c>
      <c r="B13" s="4" t="s">
        <v>26</v>
      </c>
      <c r="C13" s="11" t="s">
        <v>27</v>
      </c>
      <c r="D13" s="47" t="s">
        <v>28</v>
      </c>
      <c r="E13" s="48"/>
      <c r="F13" s="11" t="s">
        <v>29</v>
      </c>
      <c r="G13" s="4" t="s">
        <v>30</v>
      </c>
      <c r="H13" s="4" t="s">
        <v>13</v>
      </c>
      <c r="I13" s="4" t="s">
        <v>15</v>
      </c>
      <c r="J13" s="4" t="s">
        <v>31</v>
      </c>
    </row>
    <row r="14" spans="1:10" ht="53" customHeight="1" x14ac:dyDescent="0.25">
      <c r="A14" s="61"/>
      <c r="B14" s="62" t="s">
        <v>32</v>
      </c>
      <c r="C14" s="13" t="s">
        <v>33</v>
      </c>
      <c r="D14" s="49" t="s">
        <v>34</v>
      </c>
      <c r="E14" s="49"/>
      <c r="F14" s="14" t="s">
        <v>35</v>
      </c>
      <c r="G14" s="15" t="s">
        <v>65</v>
      </c>
      <c r="H14" s="16">
        <v>15</v>
      </c>
      <c r="I14" s="25">
        <v>15</v>
      </c>
      <c r="J14" s="4"/>
    </row>
    <row r="15" spans="1:10" ht="53" customHeight="1" x14ac:dyDescent="0.25">
      <c r="A15" s="61"/>
      <c r="B15" s="62"/>
      <c r="C15" s="13" t="s">
        <v>36</v>
      </c>
      <c r="D15" s="49" t="s">
        <v>37</v>
      </c>
      <c r="E15" s="49"/>
      <c r="F15" s="17" t="s">
        <v>38</v>
      </c>
      <c r="G15" s="18" t="s">
        <v>38</v>
      </c>
      <c r="H15" s="16">
        <v>15</v>
      </c>
      <c r="I15" s="26">
        <v>15</v>
      </c>
      <c r="J15" s="4"/>
    </row>
    <row r="16" spans="1:10" ht="45.5" customHeight="1" x14ac:dyDescent="0.25">
      <c r="A16" s="61"/>
      <c r="B16" s="62"/>
      <c r="C16" s="13" t="s">
        <v>39</v>
      </c>
      <c r="D16" s="49" t="s">
        <v>40</v>
      </c>
      <c r="E16" s="49"/>
      <c r="F16" s="17" t="s">
        <v>41</v>
      </c>
      <c r="G16" s="18" t="s">
        <v>41</v>
      </c>
      <c r="H16" s="16">
        <v>10</v>
      </c>
      <c r="I16" s="26">
        <v>10</v>
      </c>
      <c r="J16" s="4"/>
    </row>
    <row r="17" spans="1:10" ht="89.4" customHeight="1" x14ac:dyDescent="0.25">
      <c r="A17" s="61"/>
      <c r="B17" s="62" t="s">
        <v>42</v>
      </c>
      <c r="C17" s="13" t="s">
        <v>43</v>
      </c>
      <c r="D17" s="50" t="s">
        <v>44</v>
      </c>
      <c r="E17" s="50"/>
      <c r="F17" s="19" t="s">
        <v>45</v>
      </c>
      <c r="G17" s="19" t="s">
        <v>45</v>
      </c>
      <c r="H17" s="20">
        <v>15</v>
      </c>
      <c r="I17" s="27">
        <v>15</v>
      </c>
      <c r="J17" s="28"/>
    </row>
    <row r="18" spans="1:10" ht="87.65" customHeight="1" x14ac:dyDescent="0.25">
      <c r="A18" s="61"/>
      <c r="B18" s="62"/>
      <c r="C18" s="13" t="s">
        <v>46</v>
      </c>
      <c r="D18" s="50" t="s">
        <v>47</v>
      </c>
      <c r="E18" s="50"/>
      <c r="F18" s="19" t="s">
        <v>45</v>
      </c>
      <c r="G18" s="19" t="s">
        <v>45</v>
      </c>
      <c r="H18" s="20">
        <v>15</v>
      </c>
      <c r="I18" s="29">
        <v>14</v>
      </c>
      <c r="J18" s="28" t="s">
        <v>48</v>
      </c>
    </row>
    <row r="19" spans="1:10" ht="72" customHeight="1" x14ac:dyDescent="0.25">
      <c r="A19" s="61"/>
      <c r="B19" s="12" t="s">
        <v>49</v>
      </c>
      <c r="C19" s="13" t="s">
        <v>50</v>
      </c>
      <c r="D19" s="49" t="s">
        <v>51</v>
      </c>
      <c r="E19" s="49"/>
      <c r="F19" s="21" t="s">
        <v>52</v>
      </c>
      <c r="G19" s="19" t="s">
        <v>53</v>
      </c>
      <c r="H19" s="20">
        <v>10</v>
      </c>
      <c r="I19" s="30">
        <v>9</v>
      </c>
      <c r="J19" s="31" t="s">
        <v>66</v>
      </c>
    </row>
    <row r="20" spans="1:10" ht="72" customHeight="1" x14ac:dyDescent="0.25">
      <c r="A20" s="61"/>
      <c r="B20" s="12" t="s">
        <v>54</v>
      </c>
      <c r="C20" s="13" t="s">
        <v>55</v>
      </c>
      <c r="D20" s="49" t="s">
        <v>56</v>
      </c>
      <c r="E20" s="49"/>
      <c r="F20" s="21" t="s">
        <v>57</v>
      </c>
      <c r="G20" s="19" t="s">
        <v>58</v>
      </c>
      <c r="H20" s="20">
        <v>10</v>
      </c>
      <c r="I20" s="30">
        <v>9</v>
      </c>
      <c r="J20" s="31" t="s">
        <v>59</v>
      </c>
    </row>
    <row r="21" spans="1:10" ht="41.5" customHeight="1" x14ac:dyDescent="0.25">
      <c r="A21" s="51" t="s">
        <v>60</v>
      </c>
      <c r="B21" s="52"/>
      <c r="C21" s="52"/>
      <c r="D21" s="52"/>
      <c r="E21" s="52"/>
      <c r="F21" s="52"/>
      <c r="G21" s="52"/>
      <c r="H21" s="22">
        <f>H7+SUM(H14:H20)</f>
        <v>100</v>
      </c>
      <c r="I21" s="53">
        <f>J7+SUM(I14:I20)</f>
        <v>96.193634786965106</v>
      </c>
      <c r="J21" s="54"/>
    </row>
    <row r="22" spans="1:10" ht="15" customHeight="1" x14ac:dyDescent="0.25">
      <c r="A22" s="55" t="s">
        <v>61</v>
      </c>
      <c r="B22" s="55"/>
      <c r="C22" s="55"/>
      <c r="D22" s="55"/>
      <c r="E22" s="55"/>
      <c r="F22" s="55"/>
      <c r="G22" s="55"/>
      <c r="H22" s="55"/>
      <c r="I22" s="55"/>
      <c r="J22" s="55"/>
    </row>
    <row r="23" spans="1:10" ht="49.5" customHeight="1" x14ac:dyDescent="0.25">
      <c r="A23" s="56" t="s">
        <v>62</v>
      </c>
      <c r="B23" s="56"/>
      <c r="C23" s="56"/>
      <c r="D23" s="56"/>
      <c r="E23" s="56"/>
      <c r="F23" s="56"/>
      <c r="G23" s="56"/>
      <c r="H23" s="56"/>
      <c r="I23" s="56"/>
      <c r="J23" s="56"/>
    </row>
    <row r="24" spans="1:10" ht="18" customHeight="1" x14ac:dyDescent="0.25">
      <c r="A24" s="57" t="s">
        <v>63</v>
      </c>
      <c r="B24" s="57"/>
      <c r="C24" s="57"/>
      <c r="D24" s="57"/>
      <c r="E24" s="57"/>
      <c r="F24" s="57"/>
      <c r="G24" s="57"/>
      <c r="H24" s="57"/>
      <c r="I24" s="57"/>
      <c r="J24" s="57"/>
    </row>
    <row r="25" spans="1:10" ht="24" customHeight="1" x14ac:dyDescent="0.25">
      <c r="A25" s="57" t="s">
        <v>64</v>
      </c>
      <c r="B25" s="57"/>
      <c r="C25" s="57"/>
      <c r="D25" s="57"/>
      <c r="E25" s="57"/>
      <c r="F25" s="57"/>
      <c r="G25" s="57"/>
      <c r="H25" s="57"/>
      <c r="I25" s="57"/>
      <c r="J25" s="57"/>
    </row>
  </sheetData>
  <mergeCells count="30">
    <mergeCell ref="A6:C10"/>
    <mergeCell ref="A23:J23"/>
    <mergeCell ref="A24:J24"/>
    <mergeCell ref="A25:J25"/>
    <mergeCell ref="A11:A12"/>
    <mergeCell ref="A13:A20"/>
    <mergeCell ref="B14:B16"/>
    <mergeCell ref="B17:B18"/>
    <mergeCell ref="D19:E19"/>
    <mergeCell ref="D20:E20"/>
    <mergeCell ref="A21:G21"/>
    <mergeCell ref="I21:J21"/>
    <mergeCell ref="A22:J22"/>
    <mergeCell ref="D14:E14"/>
    <mergeCell ref="D15:E15"/>
    <mergeCell ref="D16:E16"/>
    <mergeCell ref="D17:E17"/>
    <mergeCell ref="D18:E18"/>
    <mergeCell ref="B11:F11"/>
    <mergeCell ref="G11:J11"/>
    <mergeCell ref="B12:F12"/>
    <mergeCell ref="G12:J12"/>
    <mergeCell ref="D13:E13"/>
    <mergeCell ref="A2:J2"/>
    <mergeCell ref="A3:J3"/>
    <mergeCell ref="A4:C4"/>
    <mergeCell ref="D4:J4"/>
    <mergeCell ref="A5:C5"/>
    <mergeCell ref="D5:F5"/>
    <mergeCell ref="H5:J5"/>
  </mergeCells>
  <phoneticPr fontId="8" type="noConversion"/>
  <pageMargins left="0.23611099999999999" right="0.23611099999999999" top="0.39305600000000002" bottom="0.432639" header="0.19652800000000001" footer="0.39305600000000002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revision>0</cp:revision>
  <cp:lastPrinted>2025-04-21T02:40:00Z</cp:lastPrinted>
  <dcterms:created xsi:type="dcterms:W3CDTF">2024-05-08T08:53:00Z</dcterms:created>
  <dcterms:modified xsi:type="dcterms:W3CDTF">2025-08-25T08:11:25Z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EFB599961D9B44BC8505456E3328952D_12</vt:lpwstr>
  </property>
  <property fmtid="{D5CDD505-2E9C-101B-9397-08002B2CF9AE}" pid="3" name="KSOProductBuildVer">
    <vt:lpwstr>2052-12.1.0.22529</vt:lpwstr>
  </property>
</Properties>
</file>