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评分表" sheetId="1" r:id="rId1"/>
  </sheets>
  <definedNames>
    <definedName name="_xlnm.Print_Titles" localSheetId="0">评分表!$1:$1</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<sst xmlns="http://schemas.openxmlformats.org/spreadsheetml/2006/main" count="72" uniqueCount="62">
  <si>
    <t>2024年部门整体绩效评价指标体系评分表</t>
  </si>
  <si>
    <r>
      <rPr>
        <sz val="9"/>
        <color rgb="FF000000"/>
        <rFont val="宋体"/>
        <charset val="134"/>
        <scheme val="minor"/>
      </rPr>
      <t>一、</t>
    </r>
    <r>
      <rPr>
        <sz val="10"/>
        <color rgb="FF000000"/>
        <rFont val="宋体"/>
        <charset val="134"/>
      </rPr>
      <t>当年预算执行情况（20分）</t>
    </r>
  </si>
  <si>
    <t>一级指标　</t>
  </si>
  <si>
    <t>二级指标　</t>
  </si>
  <si>
    <t>预算数（万元）</t>
  </si>
  <si>
    <t>执行数（万元）</t>
  </si>
  <si>
    <t>预算执行率</t>
  </si>
  <si>
    <t>分值</t>
  </si>
  <si>
    <t>得分</t>
  </si>
  <si>
    <t>当年预算执行情况（20）</t>
  </si>
  <si>
    <t>资金总体</t>
  </si>
  <si>
    <t>基本支出</t>
  </si>
  <si>
    <t>——</t>
  </si>
  <si>
    <t>项目支出</t>
  </si>
  <si>
    <r>
      <rPr>
        <sz val="9"/>
        <color rgb="FF000000"/>
        <rFont val="宋体"/>
        <charset val="134"/>
        <scheme val="minor"/>
      </rPr>
      <t>二、</t>
    </r>
    <r>
      <rPr>
        <sz val="10"/>
        <color rgb="FF000000"/>
        <rFont val="宋体"/>
        <charset val="134"/>
      </rPr>
      <t>整体绩效目标实现情况（60分）</t>
    </r>
  </si>
  <si>
    <t>一级指标</t>
  </si>
  <si>
    <t>三级指标　</t>
  </si>
  <si>
    <t>指标值</t>
  </si>
  <si>
    <t>完成值</t>
  </si>
  <si>
    <t>整体绩效目标实现情况（60）</t>
  </si>
  <si>
    <t>产出（30）</t>
  </si>
  <si>
    <t>产出数量</t>
  </si>
  <si>
    <t>完成5项援疆工作相关保障</t>
  </si>
  <si>
    <t>保障全年各项工作完成情况良好，各项目能够按照计划实施</t>
  </si>
  <si>
    <t>产出进度</t>
  </si>
  <si>
    <t>根据援疆工作需要安排工作进度</t>
  </si>
  <si>
    <t>按实际进度拨付资金</t>
  </si>
  <si>
    <t>效果（30）</t>
  </si>
  <si>
    <t>可持续影响</t>
  </si>
  <si>
    <t>按照援疆工作持续开展安排工作进度</t>
  </si>
  <si>
    <t>打造援疆工作的宣传阵地</t>
  </si>
  <si>
    <t>服务对象满意度</t>
  </si>
  <si>
    <t>援疆干部满意、受援单位满意</t>
  </si>
  <si>
    <t>满意度90%以上</t>
  </si>
  <si>
    <r>
      <rPr>
        <sz val="9"/>
        <color rgb="FF000000"/>
        <rFont val="宋体"/>
        <charset val="134"/>
        <scheme val="minor"/>
      </rPr>
      <t>三、</t>
    </r>
    <r>
      <rPr>
        <sz val="10"/>
        <color rgb="FF000000"/>
        <rFont val="宋体"/>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</si>
  <si>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</si>
  <si>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</si>
  <si>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</si>
  <si>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</si>
  <si>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</si>
  <si>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</si>
  <si>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《北京新疆和田指挥部财务报销管理办法》、《北京新疆和田指挥部货币资金管理办法》、《北京新疆和田指挥部预算管理办法》等相关财务管理制度执行</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</si>
  <si>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</si>
  <si>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t>
  </si>
  <si>
    <t>在资金的使用过程中，贯彻执行国家法律法规、方针政策，能够严格执行内部控制流程与相关财务要求，确保了资金使用的合规性与安全性，财政资金的使用规范高效。</t>
  </si>
  <si>
    <t>会计基础信息完善性</t>
  </si>
  <si>
    <t>①基础数据信息和会计信息资料是否真实；②基础数据信息和会计信息资料是否完整；③基础数据信息和会计信息资料是否准确。</t>
  </si>
  <si>
    <t>会计基础数据和会计资料真实、完整、准确。项目经费支出按照制度进行严格的审核与审批，做到了银行账户管理规范、独立核算，会计资料的保管与会计账簿记录完整。会计基础工作的规范性与会计信息的准确性执行情况良好。</t>
  </si>
  <si>
    <t>资产管理（4）</t>
  </si>
  <si>
    <t>资产管理规范性</t>
  </si>
  <si>
    <t>①资产使用是否规范，是否存在未经批准擅自出租、出借资产行为；②资产处置是否规范，是否存在不按要求进行报批或资产不公开处置行为。</t>
  </si>
  <si>
    <t>资产管理工作较为规范，部门资产信息与实物相符，资产整体配置合理，资产使用和资产处理流程规范。</t>
  </si>
  <si>
    <t>绩效管理（4）</t>
  </si>
  <si>
    <t>绩效管理情况</t>
  </si>
  <si>
    <t>①各项产出指标依据年度重点工作任务、重大事项、及项目资金的使用进行设置；②按照集体决策程序进行研究审批，部门整体支出绩效目标的决策过程规范、有效。</t>
  </si>
  <si>
    <t>全年严格落实财政预算绩效管理的要求，认真完成了绩效自评及部门预算绩效运行监控等绩效监督与管理工作。</t>
  </si>
  <si>
    <t>指标　</t>
  </si>
  <si>
    <t>2023年</t>
  </si>
  <si>
    <t>2024年</t>
  </si>
  <si>
    <t>结转结余率（4）</t>
  </si>
  <si>
    <t>部门预决算差异率（4）</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</si>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</sst>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26"/>
      <color rgb="FF000000"/>
      <name val="方正小标宋简体"/>
      <charset val="134"/>
    </font>
    <font>
      <sz val="9"/>
      <color rgb="FF000000"/>
      <name val="宋体"/>
      <charset val="134"/>
      <scheme val="minor"/>
    </font>
    <font>
      <sz val="10"/>
      <color rgb="FF000000"/>
      <name val="宋体"/>
      <charset val="134"/>
      <scheme val="minor"/>
    </font>
    <font>
      <sz val="9"/>
      <color indexed="8"/>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176" fontId="3" fillId="2" borderId="1" xfId="3" applyNumberFormat="1" applyFont="1" applyFill="1" applyBorder="1" applyAlignment="1">
      <alignment horizontal="center" vertical="center"/>
    </xf>
    <xf numFmtId="0" fontId="2" fillId="2" borderId="1"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horizontal="center" vertical="center"/>
    </xf>
    <xf numFmtId="0" fontId="3" fillId="2" borderId="1" xfId="0" applyFont="1" applyFill="1" applyBorder="1" applyAlignment="1">
      <alignment horizontal="justify" vertical="center" wrapText="1"/>
    </xf>
    <xf numFmtId="10" fontId="3" fillId="2" borderId="1" xfId="0" applyNumberFormat="1" applyFont="1" applyFill="1" applyBorder="1" applyAlignment="1" applyProtection="1">
      <alignment horizontal="center" vertical="center" wrapText="1"/>
    </xf>
    <xf numFmtId="9" fontId="3" fillId="2" borderId="1" xfId="0" applyNumberFormat="1" applyFont="1" applyFill="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176"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tabSelected="1" view="pageBreakPreview" zoomScale="90" zoomScaleNormal="80" topLeftCell="A19" workbookViewId="0">
      <selection activeCell="E29" sqref="E29"/>
    </sheetView>
  </sheetViews>
  <sheetFormatPr defaultColWidth="9" defaultRowHeight="14.4" outlineLevelCol="6"/>
  <cols>
    <col min="1" max="1" width="9" style="2"/>
    <col min="2" max="2" width="17" style="2" customWidth="1"/>
    <col min="3" max="3" width="20.212962962963" style="2" customWidth="1"/>
    <col min="4" max="4" width="37.8796296296296" style="2" customWidth="1"/>
    <col min="5" max="5" width="69.8796296296296" style="2" customWidth="1"/>
    <col min="6" max="6" width="9" style="2"/>
    <col min="7" max="7" width="9.55555555555556" style="2" customWidth="1"/>
    <col min="8" max="16384" width="9" style="2"/>
  </cols>
  <sheetData>
    <row r="1" s="1" customFormat="1" ht="66" customHeight="1" spans="1:7">
      <c r="A1" s="3" t="s">
        <v>0</v>
      </c>
      <c r="B1" s="3"/>
      <c r="C1" s="3"/>
      <c r="D1" s="3"/>
      <c r="E1" s="3"/>
      <c r="F1" s="3"/>
      <c r="G1" s="3"/>
    </row>
    <row r="2" ht="27" customHeight="1" spans="1:7">
      <c r="A2" s="4" t="s">
        <v>1</v>
      </c>
      <c r="B2" s="4"/>
      <c r="C2" s="4"/>
      <c r="D2" s="4"/>
      <c r="E2" s="4"/>
      <c r="F2" s="4"/>
      <c r="G2" s="4"/>
    </row>
    <row r="3" ht="33" customHeight="1" spans="1:7">
      <c r="A3" s="5" t="s">
        <v>2</v>
      </c>
      <c r="B3" s="5" t="s">
        <v>3</v>
      </c>
      <c r="C3" s="5" t="s">
        <v>4</v>
      </c>
      <c r="D3" s="5" t="s">
        <v>5</v>
      </c>
      <c r="E3" s="5" t="s">
        <v>6</v>
      </c>
      <c r="F3" s="5" t="s">
        <v>7</v>
      </c>
      <c r="G3" s="5" t="s">
        <v>8</v>
      </c>
    </row>
    <row r="4" ht="39" customHeight="1" spans="1:7">
      <c r="A4" s="6" t="s">
        <v>9</v>
      </c>
      <c r="B4" s="6" t="s">
        <v>10</v>
      </c>
      <c r="C4" s="7">
        <v>2402.73</v>
      </c>
      <c r="D4" s="7">
        <v>2392.69</v>
      </c>
      <c r="E4" s="8">
        <f>D4/C4</f>
        <v>0.995821419801642</v>
      </c>
      <c r="F4" s="9">
        <v>20</v>
      </c>
      <c r="G4" s="10">
        <f>F4*E4</f>
        <v>19.9164283960328</v>
      </c>
    </row>
    <row r="5" ht="39" customHeight="1" spans="1:7">
      <c r="A5" s="6"/>
      <c r="B5" s="6" t="s">
        <v>11</v>
      </c>
      <c r="C5" s="7">
        <v>610.63</v>
      </c>
      <c r="D5" s="7">
        <v>608.3</v>
      </c>
      <c r="E5" s="6" t="s">
        <v>12</v>
      </c>
      <c r="F5" s="9"/>
      <c r="G5" s="10"/>
    </row>
    <row r="6" ht="39" customHeight="1" spans="1:7">
      <c r="A6" s="6"/>
      <c r="B6" s="6" t="s">
        <v>13</v>
      </c>
      <c r="C6" s="7">
        <v>1791.1</v>
      </c>
      <c r="D6" s="7">
        <v>1784.33</v>
      </c>
      <c r="E6" s="6"/>
      <c r="F6" s="9"/>
      <c r="G6" s="10"/>
    </row>
    <row r="7" ht="28.95" customHeight="1" spans="1:7">
      <c r="A7" s="11" t="s">
        <v>14</v>
      </c>
      <c r="B7" s="11"/>
      <c r="C7" s="11"/>
      <c r="D7" s="11"/>
      <c r="E7" s="11"/>
      <c r="F7" s="11"/>
      <c r="G7" s="11"/>
    </row>
    <row r="8" ht="28.95" customHeight="1" spans="1:7">
      <c r="A8" s="6" t="s">
        <v>15</v>
      </c>
      <c r="B8" s="6" t="s">
        <v>3</v>
      </c>
      <c r="C8" s="6" t="s">
        <v>16</v>
      </c>
      <c r="D8" s="6" t="s">
        <v>17</v>
      </c>
      <c r="E8" s="6" t="s">
        <v>18</v>
      </c>
      <c r="F8" s="6" t="s">
        <v>7</v>
      </c>
      <c r="G8" s="6" t="s">
        <v>8</v>
      </c>
    </row>
    <row r="9" ht="105" customHeight="1" spans="1:7">
      <c r="A9" s="6" t="s">
        <v>19</v>
      </c>
      <c r="B9" s="12" t="s">
        <v>20</v>
      </c>
      <c r="C9" s="12" t="s">
        <v>21</v>
      </c>
      <c r="D9" s="13" t="s">
        <v>22</v>
      </c>
      <c r="E9" s="13" t="s">
        <v>23</v>
      </c>
      <c r="F9" s="6">
        <v>15</v>
      </c>
      <c r="G9" s="6">
        <v>15</v>
      </c>
    </row>
    <row r="10" ht="176" customHeight="1" spans="1:7">
      <c r="A10" s="6"/>
      <c r="B10" s="14"/>
      <c r="C10" s="12" t="s">
        <v>24</v>
      </c>
      <c r="D10" s="15" t="s">
        <v>25</v>
      </c>
      <c r="E10" s="15" t="s">
        <v>26</v>
      </c>
      <c r="F10" s="12">
        <v>15</v>
      </c>
      <c r="G10" s="6">
        <v>15</v>
      </c>
    </row>
    <row r="11" ht="123" customHeight="1" spans="1:7">
      <c r="A11" s="6"/>
      <c r="B11" s="6" t="s">
        <v>27</v>
      </c>
      <c r="C11" s="16" t="s">
        <v>28</v>
      </c>
      <c r="D11" s="15" t="s">
        <v>29</v>
      </c>
      <c r="E11" s="17" t="s">
        <v>30</v>
      </c>
      <c r="F11" s="16">
        <v>15</v>
      </c>
      <c r="G11" s="18">
        <v>15</v>
      </c>
    </row>
    <row r="12" ht="89" customHeight="1" spans="1:7">
      <c r="A12" s="6"/>
      <c r="B12" s="6"/>
      <c r="C12" s="16" t="s">
        <v>31</v>
      </c>
      <c r="D12" s="15" t="s">
        <v>32</v>
      </c>
      <c r="E12" s="17" t="s">
        <v>33</v>
      </c>
      <c r="F12" s="16">
        <v>15</v>
      </c>
      <c r="G12" s="18">
        <v>15</v>
      </c>
    </row>
    <row r="13" ht="22.95" customHeight="1" spans="1:7">
      <c r="A13" s="11" t="s">
        <v>34</v>
      </c>
      <c r="B13" s="11"/>
      <c r="C13" s="11"/>
      <c r="D13" s="11"/>
      <c r="E13" s="11"/>
      <c r="F13" s="11"/>
      <c r="G13" s="11"/>
    </row>
    <row r="14" ht="28.05" customHeight="1" spans="1:7">
      <c r="A14" s="6" t="s">
        <v>15</v>
      </c>
      <c r="B14" s="6" t="s">
        <v>35</v>
      </c>
      <c r="C14" s="6" t="s">
        <v>36</v>
      </c>
      <c r="D14" s="6" t="s">
        <v>17</v>
      </c>
      <c r="E14" s="6" t="s">
        <v>18</v>
      </c>
      <c r="F14" s="9" t="s">
        <v>7</v>
      </c>
      <c r="G14" s="9" t="s">
        <v>8</v>
      </c>
    </row>
    <row r="15" ht="81" customHeight="1" spans="1:7">
      <c r="A15" s="6" t="s">
        <v>37</v>
      </c>
      <c r="B15" s="6" t="s">
        <v>38</v>
      </c>
      <c r="C15" s="6" t="s">
        <v>39</v>
      </c>
      <c r="D15" s="13" t="s">
        <v>40</v>
      </c>
      <c r="E15" s="13" t="s">
        <v>41</v>
      </c>
      <c r="F15" s="9">
        <v>1</v>
      </c>
      <c r="G15" s="9">
        <v>1</v>
      </c>
    </row>
    <row r="16" ht="117" customHeight="1" spans="1:7">
      <c r="A16" s="6"/>
      <c r="B16" s="6"/>
      <c r="C16" s="6" t="s">
        <v>42</v>
      </c>
      <c r="D16" s="13" t="s">
        <v>43</v>
      </c>
      <c r="E16" s="13" t="s">
        <v>44</v>
      </c>
      <c r="F16" s="9">
        <v>2</v>
      </c>
      <c r="G16" s="9">
        <v>2</v>
      </c>
    </row>
    <row r="17" ht="78" customHeight="1" spans="1:7">
      <c r="A17" s="6"/>
      <c r="B17" s="6"/>
      <c r="C17" s="6" t="s">
        <v>45</v>
      </c>
      <c r="D17" s="13" t="s">
        <v>46</v>
      </c>
      <c r="E17" s="13" t="s">
        <v>47</v>
      </c>
      <c r="F17" s="9">
        <v>1</v>
      </c>
      <c r="G17" s="9">
        <v>1</v>
      </c>
    </row>
    <row r="18" ht="133.05" customHeight="1" spans="1:7">
      <c r="A18" s="6"/>
      <c r="B18" s="6" t="s">
        <v>48</v>
      </c>
      <c r="C18" s="6" t="s">
        <v>49</v>
      </c>
      <c r="D18" s="13" t="s">
        <v>50</v>
      </c>
      <c r="E18" s="13" t="s">
        <v>51</v>
      </c>
      <c r="F18" s="6">
        <v>4</v>
      </c>
      <c r="G18" s="6">
        <v>4</v>
      </c>
    </row>
    <row r="19" ht="78" customHeight="1" spans="1:7">
      <c r="A19" s="6"/>
      <c r="B19" s="6" t="s">
        <v>52</v>
      </c>
      <c r="C19" s="6" t="s">
        <v>53</v>
      </c>
      <c r="D19" s="13" t="s">
        <v>54</v>
      </c>
      <c r="E19" s="13" t="s">
        <v>55</v>
      </c>
      <c r="F19" s="6">
        <v>4</v>
      </c>
      <c r="G19" s="6">
        <v>4</v>
      </c>
    </row>
    <row r="20" ht="42" customHeight="1" spans="1:7">
      <c r="A20" s="6"/>
      <c r="B20" s="6" t="s">
        <v>56</v>
      </c>
      <c r="C20" s="6" t="s">
        <v>57</v>
      </c>
      <c r="D20" s="6"/>
      <c r="E20" s="6" t="s">
        <v>58</v>
      </c>
      <c r="F20" s="6" t="s">
        <v>7</v>
      </c>
      <c r="G20" s="6" t="s">
        <v>8</v>
      </c>
    </row>
    <row r="21" ht="88.05" customHeight="1" spans="1:7">
      <c r="A21" s="6"/>
      <c r="B21" s="19" t="s">
        <v>59</v>
      </c>
      <c r="C21" s="20">
        <v>0</v>
      </c>
      <c r="D21" s="6"/>
      <c r="E21" s="8">
        <v>0</v>
      </c>
      <c r="F21" s="6">
        <v>4</v>
      </c>
      <c r="G21" s="6">
        <v>4</v>
      </c>
    </row>
    <row r="22" ht="70.05" customHeight="1" spans="1:7">
      <c r="A22" s="6"/>
      <c r="B22" s="19" t="s">
        <v>60</v>
      </c>
      <c r="C22" s="21">
        <v>0</v>
      </c>
      <c r="D22" s="6"/>
      <c r="E22" s="22">
        <v>0</v>
      </c>
      <c r="F22" s="6">
        <v>4</v>
      </c>
      <c r="G22" s="6">
        <v>4</v>
      </c>
    </row>
    <row r="23" ht="38" customHeight="1" spans="1:7">
      <c r="A23" s="5" t="s">
        <v>61</v>
      </c>
      <c r="B23" s="5"/>
      <c r="C23" s="5"/>
      <c r="D23" s="5"/>
      <c r="E23" s="5"/>
      <c r="F23" s="5">
        <f>F22+F21+F19+F18+F17+F16+F15+F12+F11+F10+F9+F4</f>
        <v>100</v>
      </c>
      <c r="G23" s="23">
        <f>G21+G22+G19+G18+G17+G16+G15+SUM(G9:G12)+G4</f>
        <v>99.9164283960328</v>
      </c>
    </row>
  </sheetData>
  <mergeCells count="17">
    <mergeCell ref="A1:G1"/>
    <mergeCell ref="A2:G2"/>
    <mergeCell ref="A7:G7"/>
    <mergeCell ref="A13:G13"/>
    <mergeCell ref="C20:D20"/>
    <mergeCell ref="C21:D21"/>
    <mergeCell ref="C22:D22"/>
    <mergeCell ref="A23:E23"/>
    <mergeCell ref="A4:A6"/>
    <mergeCell ref="A9:A12"/>
    <mergeCell ref="A15:A22"/>
    <mergeCell ref="B9:B10"/>
    <mergeCell ref="B11:B12"/>
    <mergeCell ref="B15:B17"/>
    <mergeCell ref="E5:E6"/>
    <mergeCell ref="F4:F6"/>
    <mergeCell ref="G4:G6"/>
  </mergeCells>
  <printOptions horizontalCentered="1" verticalCentered="1"/>
  <pageMargins left="0.739583333333333" right="0.739583333333333" top="0.739583333333333" bottom="0.739583333333333" header="0.298611111111111" footer="0.298611111111111"/>
  <pageSetup paperSize="9" scale="47" orientation="portrait" horizontalDpi="600"/>
  <headerFooter/>
  <rowBreaks count="1" manualBreakCount="1">
    <brk id="12"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评分表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吴丹</dc:creator>
  <cp:lastModifiedBy>许涛</cp:lastModifiedBy>
  <dcterms:created xsi:type="dcterms:W3CDTF">2025-05-12T10:01:00Z</dcterms:created>
  <dcterms:modified xsi:type="dcterms:W3CDTF">2025-08-25T11:39:36Z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DA883BAFD11F406E9E7CFBA9D4729211_13</vt:lpwstr>
  </property>
  <property fmtid="{D5CDD505-2E9C-101B-9397-08002B2CF9AE}" pid="3" name="KSOProductBuildVer">
    <vt:lpwstr>2052-12.1.0.22529</vt:lpwstr>
  </property>
</Properties>
</file>