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activeTab="1"/>
  </bookViews>
  <sheets>
    <sheet name="附件2" sheetId="1" r:id="rId1"/>
    <sheet name="附件3"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<sst xmlns="http://schemas.openxmlformats.org/spreadsheetml/2006/main" count="64" uniqueCount="53">
  <si>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附件2</t>
  </si>
  <si>
    <t>项目预算执行情况表</t>
  </si>
  <si>
    <t>项目名称：信息化运维</t>
  </si>
  <si>
    <t>单位：元</t>
  </si>
  <si>
    <t>项目</t>
  </si>
  <si>
    <t>预算批复</t>
  </si>
  <si>
    <t xml:space="preserve">资金到位情况 </t>
  </si>
  <si>
    <t>预算执行情况</t>
  </si>
  <si>
    <t>本年支出进度(%)</t>
  </si>
  <si>
    <t>执行差额</t>
  </si>
  <si>
    <t>资金超支率（%）</t>
  </si>
  <si>
    <t>备注</t>
  </si>
  <si>
    <t>总预算</t>
  </si>
  <si>
    <t>其中：财政拨款</t>
  </si>
  <si>
    <t>合计</t>
  </si>
  <si>
    <t>第一、二季度</t>
  </si>
  <si>
    <t>第三季度</t>
  </si>
  <si>
    <t>第四季度</t>
  </si>
  <si>
    <t>本年支出</t>
  </si>
  <si>
    <t>跨年支出</t>
  </si>
  <si>
    <t>执行差额数</t>
  </si>
  <si>
    <t>差额原因</t>
  </si>
  <si>
    <t>小计</t>
  </si>
  <si>
    <t>第一季度</t>
  </si>
  <si>
    <t>第二季度</t>
  </si>
  <si>
    <t xml:space="preserve">第四季度 </t>
  </si>
  <si>
    <t>金额</t>
  </si>
  <si>
    <t xml:space="preserve">时间 </t>
  </si>
  <si>
    <t>北京市通州区人民法院</t>
  </si>
  <si>
    <t>注：1.此表按项目支出年度分项目进行填写；
    2.“跨年支出”是指个别特殊性项目，当年预算未执行完毕，在下一年度支出的预算资金，时间填列到最后一次支出的日期；
    3.执行差额数=预算执行-预算批复（19=7-1）；
    4.本年支出小计:8=9+11+13；预算执行合计:7=8+15；项目本年支出进度:18=8/1*100%；
    5.资金超支率:21=（7-1）/1*100%；
    6.表中数据以单位实际帐面数据为准，保留小数点后两位数字。</t>
  </si>
  <si>
    <r>
      <rPr>
        <sz val="12"/>
        <rFont val="宋体"/>
        <charset val="134"/>
      </rPr>
      <t>附件</t>
    </r>
    <r>
      <rPr>
        <sz val="12"/>
        <rFont val="Arial"/>
        <charset val="134"/>
      </rPr>
      <t>3</t>
    </r>
  </si>
  <si>
    <t>项目绩效目标完成情况及收支明细表</t>
  </si>
  <si>
    <t>项目名称：信息化运维项目</t>
  </si>
  <si>
    <t>绩效目标完成情况</t>
  </si>
  <si>
    <t>计划内容</t>
  </si>
  <si>
    <t>目标调整情况</t>
  </si>
  <si>
    <t>实际完成情况</t>
  </si>
  <si>
    <t>运维将从业务工作支持维度出发，系统运行保障以案件审判和执行工作为主线，通过案件信息的流转贯穿立案、审理、归档、执行、信访等环节，并结合不同终端、设备以及审判活动涉及的各类人员角色、工作场所为法院司法审判和执行工作的顺利开展提供具有业务针对性的工作流转和信息支持服务，确保审判工作顺利开展。
 1 .建设信息化系统，更好的满足业务发展需要。
 2.保障信息系统安全稳定运行，延长设备使用寿命。
 3.促进办公一体化，提高工作效率。
 4.提高法院公信力的社会影响力。</t>
  </si>
  <si>
    <t>无</t>
  </si>
  <si>
    <t>基本完成</t>
  </si>
  <si>
    <t>资金到位情况</t>
  </si>
  <si>
    <t>项目资金</t>
  </si>
  <si>
    <t>预算批复数</t>
  </si>
  <si>
    <t>资金到位数</t>
  </si>
  <si>
    <t>财政拨款</t>
  </si>
  <si>
    <t>项目单位自筹资金</t>
  </si>
  <si>
    <t>其他资金</t>
  </si>
  <si>
    <t>合    计</t>
  </si>
  <si>
    <t>资金支出情况</t>
  </si>
  <si>
    <t>项目预算支出明细</t>
  </si>
  <si>
    <t>实际支出数</t>
  </si>
  <si>
    <t>北京市通州区人民法院信息化运维项目</t>
  </si>
  <si>
    <t>注：1.预算批复数为项目年度批复的预算数，包含年初批复和年中的追加核减数；
    2.实际支出数是指对应项目明细的实际支出数；
    3.表中数据以单位实际帐面数据为准，保留小数点后两位数字。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</si>
</sst>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0.00_ "/>
  </numFmts>
  <fonts count="30">
    <font>
      <sz val="12"/>
      <name val="宋体"/>
      <charset val="134"/>
    </font>
    <font>
      <sz val="12"/>
      <name val="Arial"/>
      <charset val="134"/>
    </font>
    <font>
      <sz val="12"/>
      <name val="黑体"/>
      <charset val="134"/>
    </font>
    <font>
      <b/>
      <sz val="14"/>
      <name val="宋体"/>
      <charset val="134"/>
    </font>
    <font>
      <sz val="10"/>
      <name val="宋体"/>
      <charset val="134"/>
    </font>
    <font>
      <sz val="16"/>
      <name val="仿宋_GB2312"/>
      <charset val="134"/>
    </font>
    <font>
      <sz val="9"/>
      <name val="宋体"/>
      <charset val="134"/>
    </font>
    <font>
      <b/>
      <sz val="16"/>
      <name val="宋体"/>
      <charset val="134"/>
    </font>
    <font>
      <sz val="14"/>
      <name val="宋体"/>
      <charset val="134"/>
    </font>
    <font>
      <sz val="10"/>
      <name val="Arial Narrow"/>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176" fontId="0" fillId="0" borderId="0" applyFont="0" applyFill="0" applyBorder="0" applyAlignment="0" applyProtection="0">
      <alignment vertical="center"/>
    </xf>
    <xf numFmtId="44" fontId="10" fillId="0" borderId="0" applyFont="0" applyFill="0" applyBorder="0" applyAlignment="0" applyProtection="0">
      <alignment vertical="center"/>
    </xf>
    <xf numFmtId="9" fontId="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69">
    <xf numFmtId="0" fontId="0" fillId="0" borderId="0" xfId="0">
      <alignment vertical="center"/>
    </xf>
    <xf numFmtId="0" fontId="0" fillId="0" borderId="0" xfId="49" applyFont="1">
      <alignment vertical="center"/>
    </xf>
    <xf numFmtId="0" fontId="0" fillId="0" borderId="0" xfId="49">
      <alignment vertical="center"/>
    </xf>
    <xf numFmtId="0" fontId="0" fillId="0" borderId="0" xfId="49" applyAlignment="1">
      <alignment vertical="center" wrapText="1"/>
    </xf>
    <xf numFmtId="0" fontId="1" fillId="0" borderId="0" xfId="49" applyFont="1" applyAlignment="1">
      <alignment horizontal="left" vertical="center"/>
    </xf>
    <xf numFmtId="0" fontId="2" fillId="0" borderId="0" xfId="49" applyFont="1" applyAlignment="1">
      <alignment horizontal="center" vertical="center" wrapText="1"/>
    </xf>
    <xf numFmtId="0" fontId="2" fillId="0" borderId="0" xfId="49" applyFont="1" applyAlignment="1">
      <alignment horizontal="center" vertical="center"/>
    </xf>
    <xf numFmtId="0" fontId="3" fillId="0" borderId="0" xfId="49" applyFont="1" applyAlignment="1">
      <alignment horizontal="center" vertical="center" wrapText="1"/>
    </xf>
    <xf numFmtId="0" fontId="3" fillId="0" borderId="0" xfId="49" applyFont="1" applyAlignment="1">
      <alignment horizontal="center" vertical="center"/>
    </xf>
    <xf numFmtId="0" fontId="4" fillId="0" borderId="0" xfId="51" applyFont="1" applyFill="1" applyBorder="1" applyAlignment="1">
      <alignment horizontal="left" vertical="center"/>
    </xf>
    <xf numFmtId="0" fontId="0" fillId="0" borderId="0" xfId="49" applyFont="1" applyAlignment="1">
      <alignment vertical="center" wrapText="1"/>
    </xf>
    <xf numFmtId="0" fontId="4" fillId="0" borderId="0" xfId="49" applyFont="1" applyAlignment="1">
      <alignment horizontal="right" vertical="center"/>
    </xf>
    <xf numFmtId="0" fontId="4" fillId="2" borderId="1" xfId="49" applyFont="1" applyFill="1" applyBorder="1" applyAlignment="1">
      <alignment horizontal="center" vertical="center" textRotation="255"/>
    </xf>
    <xf numFmtId="0" fontId="4" fillId="0" borderId="2" xfId="49" applyFont="1" applyBorder="1" applyAlignment="1">
      <alignment horizontal="center" vertical="center" wrapText="1"/>
    </xf>
    <xf numFmtId="177" fontId="4" fillId="0" borderId="2" xfId="49" applyNumberFormat="1" applyFont="1" applyBorder="1" applyAlignment="1">
      <alignment horizontal="center" vertical="center"/>
    </xf>
    <xf numFmtId="0" fontId="4" fillId="2" borderId="3" xfId="49" applyFont="1" applyFill="1" applyBorder="1" applyAlignment="1">
      <alignment horizontal="center" vertical="center" textRotation="255"/>
    </xf>
    <xf numFmtId="0" fontId="4" fillId="0" borderId="2" xfId="0" applyFont="1" applyFill="1" applyBorder="1" applyAlignment="1">
      <alignment vertical="center" wrapText="1"/>
    </xf>
    <xf numFmtId="177" fontId="4" fillId="0" borderId="4" xfId="49" applyNumberFormat="1" applyFont="1" applyBorder="1" applyAlignment="1">
      <alignment horizontal="center" vertical="center"/>
    </xf>
    <xf numFmtId="0" fontId="5" fillId="0" borderId="0" xfId="0" applyFont="1">
      <alignment vertical="center"/>
    </xf>
    <xf numFmtId="0" fontId="4" fillId="0" borderId="5" xfId="49" applyFont="1" applyBorder="1" applyAlignment="1">
      <alignment horizontal="center" vertical="center" wrapText="1"/>
    </xf>
    <xf numFmtId="0" fontId="4" fillId="0" borderId="5" xfId="49" applyFont="1" applyBorder="1" applyAlignment="1">
      <alignment horizontal="center" vertical="center"/>
    </xf>
    <xf numFmtId="0" fontId="4" fillId="0" borderId="4" xfId="49" applyFont="1" applyBorder="1" applyAlignment="1">
      <alignment horizontal="left" vertical="center" wrapText="1"/>
    </xf>
    <xf numFmtId="176" fontId="4" fillId="0" borderId="6" xfId="1" applyNumberFormat="1" applyFont="1" applyBorder="1" applyAlignment="1">
      <alignment horizontal="center" vertical="center"/>
    </xf>
    <xf numFmtId="0" fontId="4" fillId="0" borderId="4" xfId="49" applyFont="1" applyBorder="1" applyAlignment="1">
      <alignment horizontal="center" vertical="center"/>
    </xf>
    <xf numFmtId="0" fontId="4" fillId="0" borderId="4" xfId="49" applyFont="1" applyBorder="1" applyAlignment="1">
      <alignment horizontal="center" vertical="center" wrapText="1"/>
    </xf>
    <xf numFmtId="0" fontId="4" fillId="2" borderId="2" xfId="49" applyFont="1" applyFill="1" applyBorder="1" applyAlignment="1">
      <alignment vertical="center" textRotation="255"/>
    </xf>
    <xf numFmtId="0" fontId="4" fillId="0" borderId="2" xfId="0" applyFont="1" applyFill="1" applyBorder="1" applyAlignment="1">
      <alignment horizontal="left" vertical="center" wrapText="1"/>
    </xf>
    <xf numFmtId="176" fontId="4" fillId="0" borderId="2" xfId="1" applyFont="1" applyBorder="1" applyAlignment="1">
      <alignment horizontal="center" vertical="center"/>
    </xf>
    <xf numFmtId="176" fontId="4" fillId="0" borderId="1" xfId="1" applyFont="1" applyBorder="1" applyAlignment="1">
      <alignment horizontal="center" vertical="center"/>
    </xf>
    <xf numFmtId="43" fontId="0" fillId="0" borderId="0" xfId="49" applyNumberFormat="1">
      <alignment vertical="center"/>
    </xf>
    <xf numFmtId="0" fontId="6" fillId="0" borderId="7" xfId="49" applyFont="1" applyBorder="1" applyAlignment="1">
      <alignment horizontal="left" vertical="center" wrapText="1"/>
    </xf>
    <xf numFmtId="0" fontId="0" fillId="0" borderId="0" xfId="0" applyFont="1" applyAlignment="1">
      <alignment vertical="center"/>
    </xf>
    <xf numFmtId="0" fontId="4" fillId="0" borderId="0" xfId="0" applyFont="1" applyAlignment="1">
      <alignment vertical="center"/>
    </xf>
    <xf numFmtId="0" fontId="0" fillId="0" borderId="0" xfId="0" applyBorder="1" applyAlignment="1">
      <alignment vertical="center"/>
    </xf>
    <xf numFmtId="0" fontId="0" fillId="0" borderId="0" xfId="0" applyAlignment="1">
      <alignment vertical="center"/>
    </xf>
    <xf numFmtId="0" fontId="0" fillId="0" borderId="0" xfId="0" applyAlignment="1">
      <alignment horizontal="center" vertical="center"/>
    </xf>
    <xf numFmtId="0" fontId="7" fillId="0" borderId="0" xfId="0" applyFont="1" applyBorder="1" applyAlignment="1">
      <alignment horizontal="center" vertical="center"/>
    </xf>
    <xf numFmtId="0" fontId="4" fillId="0" borderId="0" xfId="0" applyFont="1" applyBorder="1" applyAlignment="1">
      <alignment horizontal="left" vertical="center"/>
    </xf>
    <xf numFmtId="0" fontId="4" fillId="0" borderId="0" xfId="50" applyFont="1" applyFill="1" applyBorder="1" applyAlignment="1">
      <alignment horizontal="left" vertical="center"/>
    </xf>
    <xf numFmtId="0" fontId="8" fillId="0" borderId="0"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4" xfId="0" applyFont="1" applyBorder="1" applyAlignment="1">
      <alignment horizontal="center" vertical="center" wrapText="1"/>
    </xf>
    <xf numFmtId="177" fontId="9" fillId="0" borderId="6" xfId="1" applyNumberFormat="1" applyFont="1" applyBorder="1" applyAlignment="1">
      <alignment horizontal="center" vertical="center"/>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177" fontId="9" fillId="0" borderId="2" xfId="1" applyNumberFormat="1" applyFont="1" applyBorder="1" applyAlignment="1">
      <alignment horizontal="center" vertical="center"/>
    </xf>
    <xf numFmtId="10" fontId="0" fillId="0" borderId="0" xfId="3" applyNumberFormat="1" applyFont="1" applyAlignment="1">
      <alignment vertical="center"/>
    </xf>
    <xf numFmtId="0" fontId="0" fillId="0" borderId="0" xfId="3" applyNumberFormat="1" applyFont="1" applyFill="1" applyBorder="1" applyAlignment="1" applyProtection="1">
      <alignment vertical="center"/>
    </xf>
    <xf numFmtId="0" fontId="4" fillId="0" borderId="15" xfId="0" applyFont="1" applyBorder="1" applyAlignment="1">
      <alignment horizontal="right"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10" fontId="9" fillId="0" borderId="6" xfId="1" applyNumberFormat="1" applyFont="1" applyBorder="1" applyAlignment="1">
      <alignment horizontal="center" vertical="center"/>
    </xf>
    <xf numFmtId="177" fontId="4" fillId="0" borderId="2" xfId="1" applyNumberFormat="1"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fb1-5" xfId="50"/>
    <cellStyle name="常规_fb1-5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13"/>
  <sheetViews>
    <sheetView showZeros="0" view="pageBreakPreview" zoomScale="90" zoomScaleNormal="100" workbookViewId="0">
      <selection activeCell="W10" sqref="W10"/>
    </sheetView>
  </sheetViews>
  <sheetFormatPr defaultColWidth="9" defaultRowHeight="15.6"/>
  <cols>
    <col min="1" max="1" width="12.125" style="34" customWidth="1"/>
    <col min="2" max="2" width="3.625" style="35" customWidth="1"/>
    <col min="3" max="3" width="9.75" style="35" customWidth="1"/>
    <col min="4" max="4" width="9.875" style="35" customWidth="1"/>
    <col min="5" max="5" width="9.75" style="34" customWidth="1"/>
    <col min="6" max="6" width="11.875" style="34" customWidth="1"/>
    <col min="7" max="7" width="13.55" style="34" customWidth="1"/>
    <col min="8" max="8" width="4.875" style="34" customWidth="1"/>
    <col min="9" max="10" width="9.75" style="34" customWidth="1"/>
    <col min="11" max="11" width="10" style="34" customWidth="1"/>
    <col min="12" max="12" width="8.66666666666667" style="34" customWidth="1"/>
    <col min="13" max="13" width="10.5583333333333" style="34" customWidth="1"/>
    <col min="14" max="14" width="9.375" style="34" customWidth="1"/>
    <col min="15" max="15" width="9.75" style="34" customWidth="1"/>
    <col min="16" max="16" width="9.875" style="34" customWidth="1"/>
    <col min="17" max="18" width="10.75" style="34" customWidth="1"/>
    <col min="19" max="19" width="5.625" style="34" customWidth="1"/>
    <col min="20" max="20" width="7.25" style="34" customWidth="1"/>
    <col min="21" max="21" width="4.625" style="34" customWidth="1"/>
    <col min="22" max="22" width="7.75" style="34" customWidth="1"/>
    <col min="23" max="23" width="10" style="34" customWidth="1"/>
    <col min="24" max="24" width="4.625" style="34" customWidth="1"/>
    <col min="25" max="26" width="5.625" style="34" customWidth="1"/>
    <col min="27" max="16384" width="9" style="34"/>
  </cols>
  <sheetData>
    <row r="1" ht="22.5" customHeight="1" spans="1:1">
      <c r="A1" s="31" t="s">
        <v>0</v>
      </c>
    </row>
    <row r="2" ht="24.75" customHeight="1" spans="1:26">
      <c r="A2" s="36" t="s">
        <v>1</v>
      </c>
      <c r="B2" s="36"/>
      <c r="C2" s="36"/>
      <c r="D2" s="36"/>
      <c r="E2" s="36"/>
      <c r="F2" s="36"/>
      <c r="G2" s="36"/>
      <c r="H2" s="36"/>
      <c r="I2" s="36"/>
      <c r="J2" s="36"/>
      <c r="K2" s="36"/>
      <c r="L2" s="36"/>
      <c r="M2" s="36"/>
      <c r="N2" s="36"/>
      <c r="O2" s="36"/>
      <c r="P2" s="36"/>
      <c r="Q2" s="36"/>
      <c r="R2" s="36"/>
      <c r="S2" s="36"/>
      <c r="T2" s="36"/>
      <c r="U2" s="36"/>
      <c r="V2" s="36"/>
      <c r="W2" s="36"/>
      <c r="X2" s="36"/>
      <c r="Y2" s="36"/>
      <c r="Z2" s="36"/>
    </row>
    <row r="3" s="31" customFormat="1" ht="17.4" spans="1:26">
      <c r="A3" s="37" t="s">
        <v>2</v>
      </c>
      <c r="B3" s="37"/>
      <c r="C3" s="37"/>
      <c r="D3" s="37"/>
      <c r="E3" s="37"/>
      <c r="F3" s="37"/>
      <c r="G3" s="37"/>
      <c r="H3" s="37"/>
      <c r="I3" s="37"/>
      <c r="J3" s="37"/>
      <c r="K3" s="37"/>
      <c r="L3" s="37"/>
      <c r="M3" s="37"/>
      <c r="N3" s="37"/>
      <c r="O3" s="39"/>
      <c r="P3" s="39"/>
      <c r="Q3" s="39"/>
      <c r="R3" s="39"/>
      <c r="S3" s="39"/>
      <c r="T3" s="39"/>
      <c r="U3" s="39"/>
      <c r="V3" s="39"/>
      <c r="W3" s="39"/>
      <c r="X3" s="38"/>
      <c r="Y3" s="38"/>
      <c r="Z3" s="38"/>
    </row>
    <row r="4" s="31" customFormat="1" ht="17.4" spans="1:26">
      <c r="A4" s="38"/>
      <c r="B4" s="39"/>
      <c r="C4" s="39"/>
      <c r="D4" s="39"/>
      <c r="E4" s="39"/>
      <c r="F4" s="39"/>
      <c r="G4" s="39"/>
      <c r="H4" s="39"/>
      <c r="I4" s="39"/>
      <c r="J4" s="39"/>
      <c r="K4" s="39"/>
      <c r="L4" s="39"/>
      <c r="M4" s="39"/>
      <c r="N4" s="39"/>
      <c r="O4" s="39"/>
      <c r="P4" s="39"/>
      <c r="Q4" s="39"/>
      <c r="R4" s="39"/>
      <c r="S4" s="39"/>
      <c r="T4" s="39"/>
      <c r="U4" s="39"/>
      <c r="V4" s="39"/>
      <c r="W4" s="39"/>
      <c r="X4" s="59" t="s">
        <v>3</v>
      </c>
      <c r="Y4" s="59"/>
      <c r="Z4" s="59"/>
    </row>
    <row r="5" s="32" customFormat="1" ht="25.5" customHeight="1" spans="1:26">
      <c r="A5" s="40" t="s">
        <v>4</v>
      </c>
      <c r="B5" s="41"/>
      <c r="C5" s="42" t="s">
        <v>5</v>
      </c>
      <c r="D5" s="42"/>
      <c r="E5" s="43" t="s">
        <v>6</v>
      </c>
      <c r="F5" s="44"/>
      <c r="G5" s="44"/>
      <c r="H5" s="45"/>
      <c r="I5" s="43" t="s">
        <v>7</v>
      </c>
      <c r="J5" s="44"/>
      <c r="K5" s="44"/>
      <c r="L5" s="44"/>
      <c r="M5" s="44"/>
      <c r="N5" s="44"/>
      <c r="O5" s="44"/>
      <c r="P5" s="44"/>
      <c r="Q5" s="44"/>
      <c r="R5" s="44"/>
      <c r="S5" s="44"/>
      <c r="T5" s="44"/>
      <c r="U5" s="45"/>
      <c r="V5" s="54" t="s">
        <v>8</v>
      </c>
      <c r="W5" s="44" t="s">
        <v>9</v>
      </c>
      <c r="X5" s="45"/>
      <c r="Y5" s="54" t="s">
        <v>10</v>
      </c>
      <c r="Z5" s="66" t="s">
        <v>11</v>
      </c>
    </row>
    <row r="6" s="32" customFormat="1" ht="36.75" customHeight="1" spans="1:26">
      <c r="A6" s="46"/>
      <c r="B6" s="47"/>
      <c r="C6" s="42" t="s">
        <v>12</v>
      </c>
      <c r="D6" s="42" t="s">
        <v>13</v>
      </c>
      <c r="E6" s="42" t="s">
        <v>14</v>
      </c>
      <c r="F6" s="42" t="s">
        <v>15</v>
      </c>
      <c r="G6" s="42" t="s">
        <v>16</v>
      </c>
      <c r="H6" s="42" t="s">
        <v>17</v>
      </c>
      <c r="I6" s="54" t="s">
        <v>14</v>
      </c>
      <c r="J6" s="43" t="s">
        <v>18</v>
      </c>
      <c r="K6" s="44"/>
      <c r="L6" s="44"/>
      <c r="M6" s="44"/>
      <c r="N6" s="44"/>
      <c r="O6" s="44"/>
      <c r="P6" s="44"/>
      <c r="Q6" s="44"/>
      <c r="R6" s="45"/>
      <c r="S6" s="60" t="s">
        <v>19</v>
      </c>
      <c r="T6" s="61"/>
      <c r="U6" s="62"/>
      <c r="V6" s="63"/>
      <c r="W6" s="42" t="s">
        <v>20</v>
      </c>
      <c r="X6" s="42" t="s">
        <v>21</v>
      </c>
      <c r="Y6" s="63"/>
      <c r="Z6" s="67"/>
    </row>
    <row r="7" s="32" customFormat="1" ht="60" customHeight="1" spans="1:26">
      <c r="A7" s="46"/>
      <c r="B7" s="47"/>
      <c r="C7" s="42"/>
      <c r="D7" s="42"/>
      <c r="E7" s="42"/>
      <c r="F7" s="42"/>
      <c r="G7" s="42"/>
      <c r="H7" s="42"/>
      <c r="I7" s="55"/>
      <c r="J7" s="42" t="s">
        <v>22</v>
      </c>
      <c r="K7" s="42" t="s">
        <v>23</v>
      </c>
      <c r="L7" s="42" t="s">
        <v>13</v>
      </c>
      <c r="M7" s="42" t="s">
        <v>24</v>
      </c>
      <c r="N7" s="42" t="s">
        <v>13</v>
      </c>
      <c r="O7" s="42" t="s">
        <v>16</v>
      </c>
      <c r="P7" s="42" t="s">
        <v>13</v>
      </c>
      <c r="Q7" s="42" t="s">
        <v>25</v>
      </c>
      <c r="R7" s="42" t="s">
        <v>13</v>
      </c>
      <c r="S7" s="42" t="s">
        <v>26</v>
      </c>
      <c r="T7" s="42" t="s">
        <v>13</v>
      </c>
      <c r="U7" s="42" t="s">
        <v>27</v>
      </c>
      <c r="V7" s="55"/>
      <c r="W7" s="42"/>
      <c r="X7" s="42"/>
      <c r="Y7" s="55"/>
      <c r="Z7" s="68"/>
    </row>
    <row r="8" ht="21" customHeight="1" spans="1:26">
      <c r="A8" s="48"/>
      <c r="B8" s="49"/>
      <c r="C8" s="49">
        <v>1</v>
      </c>
      <c r="D8" s="49">
        <v>2</v>
      </c>
      <c r="E8" s="49">
        <v>3</v>
      </c>
      <c r="F8" s="49">
        <v>4</v>
      </c>
      <c r="G8" s="49">
        <v>5</v>
      </c>
      <c r="H8" s="49">
        <v>6</v>
      </c>
      <c r="I8" s="49">
        <v>7</v>
      </c>
      <c r="J8" s="49">
        <v>8</v>
      </c>
      <c r="K8" s="49"/>
      <c r="L8" s="49"/>
      <c r="M8" s="49">
        <v>9</v>
      </c>
      <c r="N8" s="49">
        <v>10</v>
      </c>
      <c r="O8" s="49">
        <v>11</v>
      </c>
      <c r="P8" s="49">
        <v>12</v>
      </c>
      <c r="Q8" s="49">
        <v>13</v>
      </c>
      <c r="R8" s="49">
        <v>14</v>
      </c>
      <c r="S8" s="49">
        <v>15</v>
      </c>
      <c r="T8" s="49">
        <v>16</v>
      </c>
      <c r="U8" s="49">
        <v>17</v>
      </c>
      <c r="V8" s="49">
        <v>18</v>
      </c>
      <c r="W8" s="49">
        <v>19</v>
      </c>
      <c r="X8" s="49">
        <v>20</v>
      </c>
      <c r="Y8" s="49">
        <v>21</v>
      </c>
      <c r="Z8" s="49">
        <v>22</v>
      </c>
    </row>
    <row r="9" s="32" customFormat="1" ht="39.75" customHeight="1" spans="1:26">
      <c r="A9" s="43" t="s">
        <v>14</v>
      </c>
      <c r="B9" s="45"/>
      <c r="C9" s="50">
        <v>3138500</v>
      </c>
      <c r="D9" s="50">
        <v>3138500</v>
      </c>
      <c r="E9" s="50">
        <v>3138500</v>
      </c>
      <c r="F9" s="50"/>
      <c r="G9" s="50"/>
      <c r="H9" s="50">
        <f t="shared" ref="G9:L9" si="0">SUM(H10)</f>
        <v>0</v>
      </c>
      <c r="I9" s="50">
        <f t="shared" si="0"/>
        <v>3138500</v>
      </c>
      <c r="J9" s="50">
        <f t="shared" si="0"/>
        <v>3138500</v>
      </c>
      <c r="K9" s="50">
        <f t="shared" si="0"/>
        <v>0</v>
      </c>
      <c r="L9" s="50">
        <f t="shared" si="0"/>
        <v>0</v>
      </c>
      <c r="M9" s="50">
        <v>2516100</v>
      </c>
      <c r="N9" s="50">
        <v>2516100</v>
      </c>
      <c r="O9" s="50"/>
      <c r="P9" s="50"/>
      <c r="Q9" s="50">
        <v>622400</v>
      </c>
      <c r="R9" s="50">
        <v>622400</v>
      </c>
      <c r="S9" s="50">
        <f>SUM(S10)</f>
        <v>0</v>
      </c>
      <c r="T9" s="50">
        <f>SUM(T10)</f>
        <v>0</v>
      </c>
      <c r="U9" s="50">
        <f>SUM(U10)</f>
        <v>0</v>
      </c>
      <c r="V9" s="64">
        <f>I9/C9</f>
        <v>1</v>
      </c>
      <c r="W9" s="50">
        <f>I9-C9</f>
        <v>0</v>
      </c>
      <c r="X9" s="50"/>
      <c r="Y9" s="64">
        <f>SUM(Y10)</f>
        <v>0</v>
      </c>
      <c r="Z9" s="50">
        <f t="shared" ref="Z9" si="1">SUM(Z10)</f>
        <v>0</v>
      </c>
    </row>
    <row r="10" s="32" customFormat="1" ht="39.75" customHeight="1" spans="1:26">
      <c r="A10" s="51" t="s">
        <v>28</v>
      </c>
      <c r="B10" s="52"/>
      <c r="C10" s="50">
        <v>3138500</v>
      </c>
      <c r="D10" s="50">
        <v>3138500</v>
      </c>
      <c r="E10" s="50">
        <v>3138500</v>
      </c>
      <c r="F10" s="50"/>
      <c r="G10" s="50"/>
      <c r="H10" s="50">
        <v>0</v>
      </c>
      <c r="I10" s="50">
        <f>L10+N10+P10+R10</f>
        <v>3138500</v>
      </c>
      <c r="J10" s="50">
        <f>K10+M10+O10+Q10</f>
        <v>3138500</v>
      </c>
      <c r="K10" s="56"/>
      <c r="L10" s="56"/>
      <c r="M10" s="50">
        <v>2516100</v>
      </c>
      <c r="N10" s="50">
        <v>2516100</v>
      </c>
      <c r="O10" s="50"/>
      <c r="P10" s="50"/>
      <c r="Q10" s="50">
        <v>622400</v>
      </c>
      <c r="R10" s="50">
        <v>622400</v>
      </c>
      <c r="S10" s="50">
        <v>0</v>
      </c>
      <c r="T10" s="56">
        <v>0</v>
      </c>
      <c r="U10" s="56">
        <v>0</v>
      </c>
      <c r="V10" s="64">
        <f>I10/C10</f>
        <v>1</v>
      </c>
      <c r="W10" s="56"/>
      <c r="X10" s="65">
        <v>0</v>
      </c>
      <c r="Y10" s="64">
        <f>SUM(Y11)</f>
        <v>0</v>
      </c>
      <c r="Z10" s="50">
        <v>0</v>
      </c>
    </row>
    <row r="11" s="33" customFormat="1" ht="81.75" customHeight="1" spans="1:26">
      <c r="A11" s="53" t="s">
        <v>29</v>
      </c>
      <c r="B11" s="53"/>
      <c r="C11" s="53"/>
      <c r="D11" s="53"/>
      <c r="E11" s="53"/>
      <c r="F11" s="53"/>
      <c r="G11" s="53"/>
      <c r="H11" s="53"/>
      <c r="I11" s="53"/>
      <c r="J11" s="53"/>
      <c r="K11" s="53"/>
      <c r="L11" s="53"/>
      <c r="M11" s="53"/>
      <c r="N11" s="53"/>
      <c r="O11" s="53"/>
      <c r="P11" s="53"/>
      <c r="Q11" s="53"/>
      <c r="R11" s="53"/>
      <c r="S11" s="53"/>
      <c r="T11" s="53"/>
      <c r="U11" s="53"/>
      <c r="V11" s="53"/>
      <c r="W11" s="53"/>
      <c r="X11" s="53"/>
      <c r="Y11" s="53"/>
      <c r="Z11" s="53"/>
    </row>
    <row r="13" spans="13:17">
      <c r="M13" s="57"/>
      <c r="N13" s="57"/>
      <c r="O13" s="57"/>
      <c r="P13" s="58"/>
      <c r="Q13" s="57"/>
    </row>
  </sheetData>
  <mergeCells count="26">
    <mergeCell ref="A2:Z2"/>
    <mergeCell ref="A3:N3"/>
    <mergeCell ref="X3:Z3"/>
    <mergeCell ref="X4:Z4"/>
    <mergeCell ref="C5:D5"/>
    <mergeCell ref="E5:H5"/>
    <mergeCell ref="I5:U5"/>
    <mergeCell ref="W5:X5"/>
    <mergeCell ref="J6:R6"/>
    <mergeCell ref="S6:U6"/>
    <mergeCell ref="A9:B9"/>
    <mergeCell ref="A10:B10"/>
    <mergeCell ref="A11:Z11"/>
    <mergeCell ref="C6:C7"/>
    <mergeCell ref="D6:D7"/>
    <mergeCell ref="E6:E7"/>
    <mergeCell ref="F6:F7"/>
    <mergeCell ref="G6:G7"/>
    <mergeCell ref="H6:H7"/>
    <mergeCell ref="I6:I7"/>
    <mergeCell ref="V5:V7"/>
    <mergeCell ref="W6:W7"/>
    <mergeCell ref="X6:X7"/>
    <mergeCell ref="Y5:Y7"/>
    <mergeCell ref="Z5:Z7"/>
    <mergeCell ref="A5:B8"/>
  </mergeCells>
  <printOptions horizontalCentered="1"/>
  <pageMargins left="0.275" right="0.196527777777778" top="0.590277777777778" bottom="0.590277777777778" header="0.313888888888889" footer="0.511805555555556"/>
  <pageSetup paperSize="9" scale="59" fitToHeight="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tabSelected="1" view="pageBreakPreview" zoomScaleNormal="100" topLeftCell="A12" workbookViewId="0">
      <selection activeCell="C5" sqref="C5"/>
    </sheetView>
  </sheetViews>
  <sheetFormatPr defaultColWidth="9" defaultRowHeight="15.6"/>
  <cols>
    <col min="1" max="1" width="10.875" style="2" customWidth="1"/>
    <col min="2" max="2" width="51.875" style="3" customWidth="1"/>
    <col min="3" max="4" width="15.75" style="2" customWidth="1"/>
    <col min="5" max="5" width="6.125" style="2" customWidth="1"/>
    <col min="6" max="6" width="12.75" style="2"/>
    <col min="7" max="17" width="6.125" style="2" customWidth="1"/>
    <col min="18" max="16384" width="9" style="2"/>
  </cols>
  <sheetData>
    <row r="1" spans="1:8">
      <c r="A1" s="4" t="s">
        <v>30</v>
      </c>
      <c r="B1" s="5"/>
      <c r="C1" s="6"/>
      <c r="D1" s="6"/>
      <c r="E1" s="6"/>
      <c r="F1" s="6"/>
      <c r="G1" s="6"/>
      <c r="H1" s="6"/>
    </row>
    <row r="2" ht="32.25" customHeight="1" spans="1:4">
      <c r="A2" s="7" t="s">
        <v>31</v>
      </c>
      <c r="B2" s="8"/>
      <c r="C2" s="8"/>
      <c r="D2" s="8"/>
    </row>
    <row r="3" s="1" customFormat="1" spans="1:4">
      <c r="A3" s="9" t="s">
        <v>32</v>
      </c>
      <c r="B3" s="10"/>
      <c r="D3" s="11"/>
    </row>
    <row r="4" s="1" customFormat="1" spans="1:4">
      <c r="A4" s="9"/>
      <c r="B4" s="10"/>
      <c r="D4" s="11" t="s">
        <v>3</v>
      </c>
    </row>
    <row r="5" ht="39" customHeight="1" spans="1:4">
      <c r="A5" s="12" t="s">
        <v>33</v>
      </c>
      <c r="B5" s="13" t="s">
        <v>34</v>
      </c>
      <c r="C5" s="14" t="s">
        <v>35</v>
      </c>
      <c r="D5" s="14" t="s">
        <v>36</v>
      </c>
    </row>
    <row r="6" ht="68.25" customHeight="1" spans="1:6">
      <c r="A6" s="15"/>
      <c r="B6" s="16" t="s">
        <v>37</v>
      </c>
      <c r="C6" s="17" t="s">
        <v>38</v>
      </c>
      <c r="D6" s="17" t="s">
        <v>39</v>
      </c>
      <c r="F6" s="18"/>
    </row>
    <row r="7" ht="39" customHeight="1" spans="1:4">
      <c r="A7" s="12" t="s">
        <v>40</v>
      </c>
      <c r="B7" s="19" t="s">
        <v>41</v>
      </c>
      <c r="C7" s="20" t="s">
        <v>42</v>
      </c>
      <c r="D7" s="20" t="s">
        <v>43</v>
      </c>
    </row>
    <row r="8" ht="39" customHeight="1" spans="1:16">
      <c r="A8" s="15"/>
      <c r="B8" s="21" t="s">
        <v>44</v>
      </c>
      <c r="C8" s="22">
        <f>附件2!C10</f>
        <v>3138500</v>
      </c>
      <c r="D8" s="22">
        <f>附件2!E10</f>
        <v>3138500</v>
      </c>
      <c r="J8" s="1"/>
      <c r="P8" s="1"/>
    </row>
    <row r="9" ht="39" customHeight="1" spans="1:4">
      <c r="A9" s="15"/>
      <c r="B9" s="21" t="s">
        <v>45</v>
      </c>
      <c r="C9" s="23"/>
      <c r="D9" s="23"/>
    </row>
    <row r="10" ht="39" customHeight="1" spans="1:4">
      <c r="A10" s="15"/>
      <c r="B10" s="21" t="s">
        <v>46</v>
      </c>
      <c r="C10" s="23"/>
      <c r="D10" s="23"/>
    </row>
    <row r="11" ht="39" customHeight="1" spans="1:4">
      <c r="A11" s="15"/>
      <c r="B11" s="24" t="s">
        <v>47</v>
      </c>
      <c r="C11" s="22">
        <f>SUM(C8:C10)</f>
        <v>3138500</v>
      </c>
      <c r="D11" s="22">
        <f>SUM(D8:D10)</f>
        <v>3138500</v>
      </c>
    </row>
    <row r="12" ht="39" customHeight="1" spans="1:4">
      <c r="A12" s="25" t="s">
        <v>48</v>
      </c>
      <c r="B12" s="24" t="s">
        <v>49</v>
      </c>
      <c r="C12" s="23" t="s">
        <v>42</v>
      </c>
      <c r="D12" s="23" t="s">
        <v>50</v>
      </c>
    </row>
    <row r="13" ht="39" customHeight="1" spans="1:4">
      <c r="A13" s="25"/>
      <c r="B13" s="26" t="s">
        <v>51</v>
      </c>
      <c r="C13" s="22">
        <f>附件2!C10</f>
        <v>3138500</v>
      </c>
      <c r="D13" s="22">
        <f>附件2!I10</f>
        <v>3138500</v>
      </c>
    </row>
    <row r="14" ht="39" customHeight="1" spans="1:4">
      <c r="A14" s="25"/>
      <c r="B14" s="26"/>
      <c r="C14" s="27"/>
      <c r="D14" s="27"/>
    </row>
    <row r="15" ht="39" customHeight="1" spans="1:4">
      <c r="A15" s="25"/>
      <c r="B15" s="26"/>
      <c r="C15" s="27"/>
      <c r="D15" s="27"/>
    </row>
    <row r="16" ht="39" customHeight="1" spans="1:4">
      <c r="A16" s="25"/>
      <c r="B16" s="26"/>
      <c r="C16" s="27"/>
      <c r="D16" s="27"/>
    </row>
    <row r="17" ht="39" customHeight="1" spans="1:4">
      <c r="A17" s="25"/>
      <c r="B17" s="26"/>
      <c r="C17" s="28"/>
      <c r="D17" s="28"/>
    </row>
    <row r="18" ht="39" customHeight="1" spans="1:6">
      <c r="A18" s="25"/>
      <c r="B18" s="13" t="s">
        <v>14</v>
      </c>
      <c r="C18" s="28">
        <f>SUM(C13:C17)</f>
        <v>3138500</v>
      </c>
      <c r="D18" s="28">
        <f>SUM(D13:D17)</f>
        <v>3138500</v>
      </c>
      <c r="F18" s="29"/>
    </row>
    <row r="19" ht="54.75" customHeight="1" spans="1:4">
      <c r="A19" s="30" t="s">
        <v>52</v>
      </c>
      <c r="B19" s="30"/>
      <c r="C19" s="30"/>
      <c r="D19" s="30"/>
    </row>
  </sheetData>
  <mergeCells count="5">
    <mergeCell ref="A2:D2"/>
    <mergeCell ref="A19:D19"/>
    <mergeCell ref="A5:A6"/>
    <mergeCell ref="A7:A11"/>
    <mergeCell ref="A12:A18"/>
  </mergeCells>
  <printOptions horizontalCentered="1"/>
  <pageMargins left="0.432638888888889" right="0.393055555555556" top="0.786805555555556" bottom="0.471527777777778" header="0.511805555555556" footer="0.275"/>
  <pageSetup paperSize="9" scale="9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欢子</cp:lastModifiedBy>
  <dcterms:created xsi:type="dcterms:W3CDTF">2022-05-25T02:34:00Z</dcterms:created>
  <dcterms:modified xsi:type="dcterms:W3CDTF">2025-05-19T06:54:32Z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A8E16FDD46C24C2A81D92D39FF076769_13</vt:lpwstr>
  </property>
</Properties>
</file>