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2024年度决算公开\市科协自评表事务所修改版本0825\0825自评表修改\三、北京市科学技术协会项目支出绩效自评表\"/>
    </mc:Choice>
  </mc:AlternateContent>
  <bookViews>
    <workbookView xWindow="0" yWindow="0" windowWidth="22395" windowHeight="10080"/>
  </bookViews>
  <sheets>
    <sheet name="94.81 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3" l="1"/>
  <c r="I6" i="3"/>
</calcChain>
</file>

<file path=xl/sharedStrings.xml><?xml version="1.0" encoding="utf-8"?>
<sst xmlns="http://schemas.openxmlformats.org/spreadsheetml/2006/main" count="132" uniqueCount="101">
  <si>
    <t>项目支出绩效自评表</t>
  </si>
  <si>
    <t>（2024年度）</t>
  </si>
  <si>
    <t>项目名称</t>
  </si>
  <si>
    <t>科普资源研发及传播</t>
  </si>
  <si>
    <t>主管部门</t>
  </si>
  <si>
    <t>北京市科学技术协会</t>
  </si>
  <si>
    <t>实施单位</t>
  </si>
  <si>
    <t>北京科普发展与研究中心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</si>
  <si>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</si>
  <si>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</si>
  <si>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</si>
  <si>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</si>
  <si>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</si>
  <si>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</si>
  <si>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</si>
  <si>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</si>
  <si>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</si>
  <si>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</si>
  <si>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——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</si>
  <si>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</si>
  <si>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</si>
  <si>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</si>
  <si>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</si>
  <si>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</si>
  <si>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开展北京市科协科学传播共同体建设项目、组织北京科学传播大赛、推进数字科普资源的研发和传播、强化科普传播人才队伍建设，充分运用首都地区科学传播专业人才、场馆资源优势，做好首都地区科学传播舆论引导，搭建科学人才交流平台，探索建立全媒体科学传播社会化协同机制，辐射和带动首都地区科学传播事业的创新发展。</t>
  </si>
  <si>
    <t>1.开发优质科普内容资源项目8个，制作视频、图文、直播310个，组织开展活动10场，累计传播量1.75亿人次。
2.北京市科协科学传播共同体建设项目紧密围绕“渠道+内容+人才”三个方面推进实施。自2024年5月起，共征集到122个项目，其中传播渠道类项目29个、内容建设类项目66个、人才服务类项目27个。经过申报、专家评审、公示等程序，最终确定17个支持项目，包括传播渠道类8个、内容建设类5个、人才服务类4个。项目相关内容的全网传播量超2亿人次。
3.北京科学传播大赛开设4个赛道，举办展示推介活动2场，制作短视频70个，图文20篇，服务机构200余个，征集作品5300余件，参赛人数4000余人次，项目累计传播量超1亿人次。
4.科学传播人才队伍建设，2024年组织开展正高级、副高级、中级、初级图书资料系列科学传播专业职称评价工作，进一步畅通科学传播领域专业技术人员职业发展通道；举办全媒体科学传播人才交流活动高校专场、媒体专场、科技场馆专场、科学教育专场活动，有效拓宽科学传播人才交流渠道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</si>
  <si>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</si>
  <si>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</si>
  <si>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</si>
  <si>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</si>
  <si>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</si>
  <si>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</si>
  <si>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</si>
  <si>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</si>
  <si>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</si>
  <si>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视频、直播、图文制作等</t>
  </si>
  <si>
    <t>≥299个</t>
  </si>
  <si>
    <t>310个</t>
  </si>
  <si>
    <t>组建初级、中级、副高级、正高级评委会</t>
  </si>
  <si>
    <t>≥4个</t>
  </si>
  <si>
    <t>4个</t>
  </si>
  <si>
    <t>北京科学传播大赛开设赛道</t>
  </si>
  <si>
    <t>组织开展活动</t>
  </si>
  <si>
    <t>≥10场</t>
  </si>
  <si>
    <t>10场</t>
  </si>
  <si>
    <t>支持项目</t>
  </si>
  <si>
    <t>≥15个</t>
  </si>
  <si>
    <t>17个</t>
  </si>
  <si>
    <t>优质科普内容资源开发项目</t>
  </si>
  <si>
    <t>≥8个</t>
  </si>
  <si>
    <t>8个</t>
  </si>
  <si>
    <t>内容制作，包括但不限于视频、图文等</t>
  </si>
  <si>
    <t>≥90个</t>
  </si>
  <si>
    <t>90个</t>
  </si>
  <si>
    <t>北京科学传播大赛开展推介展示活动</t>
  </si>
  <si>
    <t>≥2场</t>
  </si>
  <si>
    <t>2场</t>
  </si>
  <si>
    <t>开展全媒体科学传播人才交流活动</t>
  </si>
  <si>
    <t>≥4场</t>
  </si>
  <si>
    <t>4场</t>
  </si>
  <si>
    <t>续上页</t>
  </si>
  <si>
    <t>质量指标</t>
  </si>
  <si>
    <t>评委会中具有高级职称的专家占比</t>
  </si>
  <si>
    <t>≥90%</t>
  </si>
  <si>
    <t>组织开展活动内容丰富、实用性强</t>
  </si>
  <si>
    <t>优</t>
  </si>
  <si>
    <t>视频图文内容丰富、形式多样</t>
  </si>
  <si>
    <t>时效指标</t>
  </si>
  <si>
    <t>项目验收时间</t>
  </si>
  <si>
    <t>≤12月</t>
  </si>
  <si>
    <t>12月</t>
  </si>
  <si>
    <t>项目启动时间</t>
  </si>
  <si>
    <t>≤6月</t>
  </si>
  <si>
    <t>6月</t>
  </si>
  <si>
    <t>科学传播职称评审组织评审阶段</t>
  </si>
  <si>
    <t>10月</t>
  </si>
  <si>
    <t>成本指标</t>
  </si>
  <si>
    <t>经济成本指标</t>
  </si>
  <si>
    <t>支持项目成本控制率</t>
  </si>
  <si>
    <t>北京科学传播大赛成本控制率</t>
  </si>
  <si>
    <t>科学传播人才队伍成本控制率</t>
  </si>
  <si>
    <t>效益指标</t>
  </si>
  <si>
    <t>社会效益指标</t>
  </si>
  <si>
    <t>在科学传播专业领域内提升职称评审体系认知</t>
  </si>
  <si>
    <t>良</t>
  </si>
  <si>
    <t>目前中初级职称申报人数较多，高级职称申报人员人数较少，体制内单位申报占比较高，体制外单位占比较小；应进一步加大政策宣讲覆盖面，引导更多从业人员关注、规划职业成长道路</t>
  </si>
  <si>
    <t>促进科学传播融媒体的组织渠道建设</t>
  </si>
  <si>
    <t>部分融媒体渠道融合深度不够，协同传播效果有待提升。内容形式虽多样，但精准度和创新性不足，难以满足不同受众需求；进一步深化渠道融合，加强协同传播。优化内容创作，提高精准度和创新性</t>
  </si>
  <si>
    <t>促进科普精品内容生产和品牌活动宣传</t>
  </si>
  <si>
    <t>参与创作优质科普资源的科技工作者范围需要进一步扩大；应优化优质资源内容形式，提高项目品牌力，吸引更多专业领域的科技工作者参与</t>
  </si>
  <si>
    <t>社会组织参与科普资源研发及传播积极性</t>
  </si>
  <si>
    <t>协同不足、激励机制不完善、传播渠道整合不够优化；加强协同合作机制建设，完善激励机制，优化传播渠道整合，进一步提升项目的完成效果，推动科学普及工作的发展</t>
  </si>
  <si>
    <t>项目累计传播量</t>
  </si>
  <si>
    <t>≥4亿人次</t>
  </si>
  <si>
    <t>5.74亿人次</t>
  </si>
  <si>
    <t>满意度指标</t>
  </si>
  <si>
    <t>服务对象满意度指标</t>
  </si>
  <si>
    <t>公众满意度</t>
  </si>
  <si>
    <t>部分子项目未开展满意度调查，未收到投诉；今后将注意推进满意度调查工作</t>
  </si>
  <si>
    <t>参加人员对评审服务满意度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</si>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</sst>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);[Red]\(0.00\)"/>
  </numFmts>
  <fonts count="9" x14ac:knownFonts="1">
    <font>
      <sz val="11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1"/>
      <name val="等线"/>
      <charset val="134"/>
      <scheme val="minor"/>
    </font>
    <font>
      <sz val="18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i/>
      <sz val="10"/>
      <name val="宋体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78" fontId="4" fillId="0" borderId="0" xfId="0" applyNumberFormat="1" applyFont="1" applyAlignment="1">
      <alignment horizontal="center" vertical="center" wrapText="1"/>
    </xf>
    <xf numFmtId="10" fontId="2" fillId="0" borderId="0" xfId="1" applyNumberFormat="1" applyFont="1" applyFill="1">
      <alignment vertical="center"/>
    </xf>
    <xf numFmtId="0" fontId="6" fillId="0" borderId="0" xfId="0" applyFont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1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4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textRotation="255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/>
    <cellStyle name="常规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1/sharedlinks" Target="NUL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38"/>
  <sheetViews>
    <sheetView tabSelected="1" view="pageBreakPreview" zoomScale="140" zoomScaleNormal="100" zoomScaleSheetLayoutView="140" workbookViewId="0">
      <selection activeCell="C31" sqref="C31:C33"/>
    </sheetView>
  </sheetViews>
  <sheetFormatPr defaultColWidth="9" defaultRowHeight="14.25" x14ac:dyDescent="0.2"/>
  <cols>
    <col min="1" max="1" width="5.625" style="2" customWidth="1"/>
    <col min="2" max="2" width="5.375" style="2" customWidth="1"/>
    <col min="3" max="3" width="5.125" style="2" customWidth="1"/>
    <col min="4" max="4" width="11.125" style="2" customWidth="1"/>
    <col min="5" max="5" width="8.875" style="2" customWidth="1"/>
    <col min="6" max="6" width="10.25" style="2" customWidth="1"/>
    <col min="7" max="7" width="9.375" style="2" customWidth="1"/>
    <col min="8" max="8" width="6.125" style="2" customWidth="1"/>
    <col min="9" max="9" width="6.75" style="2" customWidth="1"/>
    <col min="10" max="10" width="7.375" style="2" customWidth="1"/>
    <col min="11" max="11" width="9" style="2" customWidth="1"/>
    <col min="12" max="12" width="2.375" style="2" customWidth="1"/>
    <col min="13" max="13" width="9" style="2"/>
    <col min="14" max="14" width="11.5" style="2" customWidth="1"/>
    <col min="15" max="15" width="12.625" style="2"/>
    <col min="16" max="16" width="11.5" style="2" customWidth="1"/>
    <col min="17" max="16384" width="9" style="2"/>
  </cols>
  <sheetData>
    <row r="1" spans="1:13" ht="25.5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8"/>
    </row>
    <row r="2" spans="1:13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9"/>
    </row>
    <row r="3" spans="1:13" x14ac:dyDescent="0.2">
      <c r="A3" s="18" t="s">
        <v>2</v>
      </c>
      <c r="B3" s="18"/>
      <c r="C3" s="18" t="s">
        <v>3</v>
      </c>
      <c r="D3" s="18"/>
      <c r="E3" s="18"/>
      <c r="F3" s="18"/>
      <c r="G3" s="18"/>
      <c r="H3" s="18"/>
      <c r="I3" s="18"/>
      <c r="J3" s="18"/>
      <c r="K3" s="18"/>
      <c r="L3" s="10"/>
    </row>
    <row r="4" spans="1:13" x14ac:dyDescent="0.2">
      <c r="A4" s="18" t="s">
        <v>4</v>
      </c>
      <c r="B4" s="18"/>
      <c r="C4" s="18" t="s">
        <v>5</v>
      </c>
      <c r="D4" s="18"/>
      <c r="E4" s="18"/>
      <c r="F4" s="18"/>
      <c r="G4" s="3" t="s">
        <v>6</v>
      </c>
      <c r="H4" s="18" t="s">
        <v>7</v>
      </c>
      <c r="I4" s="18"/>
      <c r="J4" s="18"/>
      <c r="K4" s="18"/>
      <c r="L4" s="10"/>
    </row>
    <row r="5" spans="1:13" ht="58.15" customHeight="1" x14ac:dyDescent="0.2">
      <c r="A5" s="18" t="s">
        <v>8</v>
      </c>
      <c r="B5" s="18"/>
      <c r="C5" s="19"/>
      <c r="D5" s="19"/>
      <c r="E5" s="3" t="s">
        <v>9</v>
      </c>
      <c r="F5" s="3" t="s">
        <v>10</v>
      </c>
      <c r="G5" s="3" t="s">
        <v>11</v>
      </c>
      <c r="H5" s="3" t="s">
        <v>12</v>
      </c>
      <c r="I5" s="18" t="s">
        <v>13</v>
      </c>
      <c r="J5" s="18"/>
      <c r="K5" s="3" t="s">
        <v>14</v>
      </c>
      <c r="L5" s="10"/>
    </row>
    <row r="6" spans="1:13" x14ac:dyDescent="0.2">
      <c r="A6" s="18"/>
      <c r="B6" s="18"/>
      <c r="C6" s="20" t="s">
        <v>15</v>
      </c>
      <c r="D6" s="20"/>
      <c r="E6" s="4">
        <v>693</v>
      </c>
      <c r="F6" s="4">
        <v>950.07</v>
      </c>
      <c r="G6" s="4">
        <v>931.56</v>
      </c>
      <c r="H6" s="3">
        <v>10</v>
      </c>
      <c r="I6" s="21">
        <f>G6/F6</f>
        <v>0.98051722504657501</v>
      </c>
      <c r="J6" s="21"/>
      <c r="K6" s="4">
        <v>9.81</v>
      </c>
      <c r="L6" s="11"/>
      <c r="M6" s="12"/>
    </row>
    <row r="7" spans="1:13" x14ac:dyDescent="0.2">
      <c r="A7" s="18"/>
      <c r="B7" s="18"/>
      <c r="C7" s="18" t="s">
        <v>16</v>
      </c>
      <c r="D7" s="18"/>
      <c r="E7" s="4">
        <v>693</v>
      </c>
      <c r="F7" s="4">
        <v>950.07</v>
      </c>
      <c r="G7" s="4">
        <v>931.56</v>
      </c>
      <c r="H7" s="3" t="s">
        <v>17</v>
      </c>
      <c r="I7" s="21" t="s">
        <v>18</v>
      </c>
      <c r="J7" s="21"/>
      <c r="K7" s="3" t="s">
        <v>17</v>
      </c>
      <c r="L7" s="10"/>
      <c r="M7" s="12"/>
    </row>
    <row r="8" spans="1:13" x14ac:dyDescent="0.2">
      <c r="A8" s="18"/>
      <c r="B8" s="18"/>
      <c r="C8" s="18" t="s">
        <v>19</v>
      </c>
      <c r="D8" s="18"/>
      <c r="E8" s="4">
        <v>0</v>
      </c>
      <c r="F8" s="4">
        <v>0</v>
      </c>
      <c r="G8" s="4">
        <v>0</v>
      </c>
      <c r="H8" s="3" t="s">
        <v>17</v>
      </c>
      <c r="I8" s="21" t="s">
        <v>18</v>
      </c>
      <c r="J8" s="21"/>
      <c r="K8" s="3" t="s">
        <v>17</v>
      </c>
      <c r="L8" s="10"/>
      <c r="M8" s="12"/>
    </row>
    <row r="9" spans="1:13" x14ac:dyDescent="0.2">
      <c r="A9" s="18"/>
      <c r="B9" s="18"/>
      <c r="C9" s="18" t="s">
        <v>20</v>
      </c>
      <c r="D9" s="18"/>
      <c r="E9" s="4">
        <v>0</v>
      </c>
      <c r="F9" s="4">
        <v>0</v>
      </c>
      <c r="G9" s="4">
        <v>0</v>
      </c>
      <c r="H9" s="3" t="s">
        <v>17</v>
      </c>
      <c r="I9" s="21" t="s">
        <v>18</v>
      </c>
      <c r="J9" s="21"/>
      <c r="K9" s="3" t="s">
        <v>17</v>
      </c>
      <c r="L9" s="10"/>
      <c r="M9" s="12"/>
    </row>
    <row r="10" spans="1:13" x14ac:dyDescent="0.2">
      <c r="A10" s="18" t="s">
        <v>21</v>
      </c>
      <c r="B10" s="18" t="s">
        <v>22</v>
      </c>
      <c r="C10" s="18"/>
      <c r="D10" s="18"/>
      <c r="E10" s="18"/>
      <c r="F10" s="18"/>
      <c r="G10" s="18" t="s">
        <v>23</v>
      </c>
      <c r="H10" s="18"/>
      <c r="I10" s="18"/>
      <c r="J10" s="18"/>
      <c r="K10" s="18"/>
      <c r="L10" s="10"/>
    </row>
    <row r="11" spans="1:13" ht="311.10000000000002" customHeight="1" x14ac:dyDescent="0.2">
      <c r="A11" s="18"/>
      <c r="B11" s="22" t="s">
        <v>24</v>
      </c>
      <c r="C11" s="22"/>
      <c r="D11" s="22"/>
      <c r="E11" s="22"/>
      <c r="F11" s="22"/>
      <c r="G11" s="22" t="s">
        <v>25</v>
      </c>
      <c r="H11" s="22"/>
      <c r="I11" s="22"/>
      <c r="J11" s="22"/>
      <c r="K11" s="22"/>
      <c r="L11" s="13"/>
    </row>
    <row r="12" spans="1:13" ht="35.1" customHeight="1" x14ac:dyDescent="0.2">
      <c r="A12" s="25" t="s">
        <v>26</v>
      </c>
      <c r="B12" s="3" t="s">
        <v>27</v>
      </c>
      <c r="C12" s="3" t="s">
        <v>28</v>
      </c>
      <c r="D12" s="18" t="s">
        <v>29</v>
      </c>
      <c r="E12" s="18"/>
      <c r="F12" s="3" t="s">
        <v>30</v>
      </c>
      <c r="G12" s="3" t="s">
        <v>31</v>
      </c>
      <c r="H12" s="3" t="s">
        <v>12</v>
      </c>
      <c r="I12" s="3" t="s">
        <v>14</v>
      </c>
      <c r="J12" s="18" t="s">
        <v>32</v>
      </c>
      <c r="K12" s="18"/>
      <c r="L12" s="10"/>
    </row>
    <row r="13" spans="1:13" ht="25.15" customHeight="1" x14ac:dyDescent="0.2">
      <c r="A13" s="25"/>
      <c r="B13" s="18" t="s">
        <v>33</v>
      </c>
      <c r="C13" s="18" t="s">
        <v>34</v>
      </c>
      <c r="D13" s="22" t="s">
        <v>35</v>
      </c>
      <c r="E13" s="22"/>
      <c r="F13" s="3" t="s">
        <v>36</v>
      </c>
      <c r="G13" s="3" t="s">
        <v>37</v>
      </c>
      <c r="H13" s="3">
        <v>4</v>
      </c>
      <c r="I13" s="4">
        <v>4</v>
      </c>
      <c r="J13" s="23"/>
      <c r="K13" s="22"/>
      <c r="L13" s="10"/>
    </row>
    <row r="14" spans="1:13" ht="32.1" customHeight="1" x14ac:dyDescent="0.2">
      <c r="A14" s="25"/>
      <c r="B14" s="18"/>
      <c r="C14" s="18"/>
      <c r="D14" s="22" t="s">
        <v>38</v>
      </c>
      <c r="E14" s="22"/>
      <c r="F14" s="3" t="s">
        <v>39</v>
      </c>
      <c r="G14" s="3" t="s">
        <v>40</v>
      </c>
      <c r="H14" s="3">
        <v>2</v>
      </c>
      <c r="I14" s="4">
        <v>2</v>
      </c>
      <c r="J14" s="23"/>
      <c r="K14" s="22"/>
      <c r="L14" s="10"/>
    </row>
    <row r="15" spans="1:13" ht="32.1" customHeight="1" x14ac:dyDescent="0.2">
      <c r="A15" s="25"/>
      <c r="B15" s="18"/>
      <c r="C15" s="18"/>
      <c r="D15" s="22" t="s">
        <v>41</v>
      </c>
      <c r="E15" s="22"/>
      <c r="F15" s="3" t="s">
        <v>39</v>
      </c>
      <c r="G15" s="3" t="s">
        <v>40</v>
      </c>
      <c r="H15" s="3">
        <v>2</v>
      </c>
      <c r="I15" s="4">
        <v>2</v>
      </c>
      <c r="J15" s="23"/>
      <c r="K15" s="22"/>
      <c r="L15" s="10"/>
    </row>
    <row r="16" spans="1:13" ht="25.15" customHeight="1" x14ac:dyDescent="0.2">
      <c r="A16" s="25"/>
      <c r="B16" s="18"/>
      <c r="C16" s="18"/>
      <c r="D16" s="22" t="s">
        <v>42</v>
      </c>
      <c r="E16" s="22"/>
      <c r="F16" s="3" t="s">
        <v>43</v>
      </c>
      <c r="G16" s="3" t="s">
        <v>44</v>
      </c>
      <c r="H16" s="3">
        <v>3</v>
      </c>
      <c r="I16" s="4">
        <v>3</v>
      </c>
      <c r="J16" s="23"/>
      <c r="K16" s="22"/>
      <c r="L16" s="10"/>
    </row>
    <row r="17" spans="1:12" ht="25.15" customHeight="1" x14ac:dyDescent="0.2">
      <c r="A17" s="25"/>
      <c r="B17" s="18"/>
      <c r="C17" s="18"/>
      <c r="D17" s="22" t="s">
        <v>45</v>
      </c>
      <c r="E17" s="22"/>
      <c r="F17" s="3" t="s">
        <v>46</v>
      </c>
      <c r="G17" s="3" t="s">
        <v>47</v>
      </c>
      <c r="H17" s="3">
        <v>4</v>
      </c>
      <c r="I17" s="4">
        <v>4</v>
      </c>
      <c r="J17" s="23"/>
      <c r="K17" s="22"/>
      <c r="L17" s="10"/>
    </row>
    <row r="18" spans="1:12" ht="36" customHeight="1" x14ac:dyDescent="0.2">
      <c r="A18" s="25"/>
      <c r="B18" s="18"/>
      <c r="C18" s="18"/>
      <c r="D18" s="22" t="s">
        <v>48</v>
      </c>
      <c r="E18" s="22"/>
      <c r="F18" s="3" t="s">
        <v>49</v>
      </c>
      <c r="G18" s="3" t="s">
        <v>50</v>
      </c>
      <c r="H18" s="3">
        <v>3</v>
      </c>
      <c r="I18" s="4">
        <v>3</v>
      </c>
      <c r="J18" s="23"/>
      <c r="K18" s="22"/>
      <c r="L18" s="10"/>
    </row>
    <row r="19" spans="1:12" ht="29.1" customHeight="1" x14ac:dyDescent="0.2">
      <c r="A19" s="25"/>
      <c r="B19" s="18"/>
      <c r="C19" s="18"/>
      <c r="D19" s="22" t="s">
        <v>51</v>
      </c>
      <c r="E19" s="22"/>
      <c r="F19" s="3" t="s">
        <v>52</v>
      </c>
      <c r="G19" s="3" t="s">
        <v>53</v>
      </c>
      <c r="H19" s="3">
        <v>3</v>
      </c>
      <c r="I19" s="4">
        <v>3</v>
      </c>
      <c r="J19" s="23"/>
      <c r="K19" s="22"/>
      <c r="L19" s="10"/>
    </row>
    <row r="20" spans="1:12" ht="27.95" customHeight="1" x14ac:dyDescent="0.2">
      <c r="A20" s="25"/>
      <c r="B20" s="18"/>
      <c r="C20" s="18"/>
      <c r="D20" s="22" t="s">
        <v>54</v>
      </c>
      <c r="E20" s="22"/>
      <c r="F20" s="3" t="s">
        <v>55</v>
      </c>
      <c r="G20" s="3" t="s">
        <v>56</v>
      </c>
      <c r="H20" s="3">
        <v>2</v>
      </c>
      <c r="I20" s="4">
        <v>2</v>
      </c>
      <c r="J20" s="22"/>
      <c r="K20" s="22"/>
      <c r="L20" s="10"/>
    </row>
    <row r="21" spans="1:12" ht="36" customHeight="1" x14ac:dyDescent="0.2">
      <c r="A21" s="25"/>
      <c r="B21" s="18"/>
      <c r="C21" s="18"/>
      <c r="D21" s="22" t="s">
        <v>57</v>
      </c>
      <c r="E21" s="22"/>
      <c r="F21" s="3" t="s">
        <v>58</v>
      </c>
      <c r="G21" s="3" t="s">
        <v>59</v>
      </c>
      <c r="H21" s="3">
        <v>2</v>
      </c>
      <c r="I21" s="4">
        <v>2</v>
      </c>
      <c r="J21" s="22"/>
      <c r="K21" s="22"/>
      <c r="L21" s="10"/>
    </row>
    <row r="22" spans="1:12" ht="36" customHeight="1" x14ac:dyDescent="0.2">
      <c r="A22" s="26" t="s">
        <v>60</v>
      </c>
      <c r="B22" s="26" t="s">
        <v>60</v>
      </c>
      <c r="C22" s="29" t="s">
        <v>61</v>
      </c>
      <c r="D22" s="22" t="s">
        <v>62</v>
      </c>
      <c r="E22" s="22"/>
      <c r="F22" s="3" t="s">
        <v>63</v>
      </c>
      <c r="G22" s="5">
        <v>1</v>
      </c>
      <c r="H22" s="3">
        <v>3</v>
      </c>
      <c r="I22" s="4">
        <v>3</v>
      </c>
      <c r="J22" s="22"/>
      <c r="K22" s="22"/>
      <c r="L22" s="10"/>
    </row>
    <row r="23" spans="1:12" ht="32.1" customHeight="1" x14ac:dyDescent="0.2">
      <c r="A23" s="27"/>
      <c r="B23" s="27"/>
      <c r="C23" s="30"/>
      <c r="D23" s="22" t="s">
        <v>64</v>
      </c>
      <c r="E23" s="22"/>
      <c r="F23" s="3" t="s">
        <v>65</v>
      </c>
      <c r="G23" s="3" t="s">
        <v>65</v>
      </c>
      <c r="H23" s="3">
        <v>3</v>
      </c>
      <c r="I23" s="4">
        <v>3</v>
      </c>
      <c r="J23" s="22"/>
      <c r="K23" s="22"/>
      <c r="L23" s="10"/>
    </row>
    <row r="24" spans="1:12" ht="42.95" customHeight="1" x14ac:dyDescent="0.2">
      <c r="A24" s="27"/>
      <c r="B24" s="27"/>
      <c r="C24" s="31"/>
      <c r="D24" s="22" t="s">
        <v>66</v>
      </c>
      <c r="E24" s="22"/>
      <c r="F24" s="3" t="s">
        <v>65</v>
      </c>
      <c r="G24" s="3" t="s">
        <v>65</v>
      </c>
      <c r="H24" s="3">
        <v>3</v>
      </c>
      <c r="I24" s="4">
        <v>3</v>
      </c>
      <c r="J24" s="22"/>
      <c r="K24" s="22"/>
      <c r="L24" s="10"/>
    </row>
    <row r="25" spans="1:12" ht="25.15" customHeight="1" x14ac:dyDescent="0.2">
      <c r="A25" s="27"/>
      <c r="B25" s="27"/>
      <c r="C25" s="18" t="s">
        <v>67</v>
      </c>
      <c r="D25" s="22" t="s">
        <v>68</v>
      </c>
      <c r="E25" s="22"/>
      <c r="F25" s="3" t="s">
        <v>69</v>
      </c>
      <c r="G25" s="3" t="s">
        <v>70</v>
      </c>
      <c r="H25" s="3">
        <v>2</v>
      </c>
      <c r="I25" s="4">
        <v>2</v>
      </c>
      <c r="J25" s="22"/>
      <c r="K25" s="22"/>
      <c r="L25" s="10"/>
    </row>
    <row r="26" spans="1:12" ht="25.15" customHeight="1" x14ac:dyDescent="0.2">
      <c r="A26" s="27"/>
      <c r="B26" s="27"/>
      <c r="C26" s="18"/>
      <c r="D26" s="22" t="s">
        <v>71</v>
      </c>
      <c r="E26" s="22"/>
      <c r="F26" s="3" t="s">
        <v>72</v>
      </c>
      <c r="G26" s="3" t="s">
        <v>73</v>
      </c>
      <c r="H26" s="3">
        <v>2</v>
      </c>
      <c r="I26" s="4">
        <v>2</v>
      </c>
      <c r="J26" s="22"/>
      <c r="K26" s="22"/>
      <c r="L26" s="10"/>
    </row>
    <row r="27" spans="1:12" ht="25.15" customHeight="1" x14ac:dyDescent="0.2">
      <c r="A27" s="27"/>
      <c r="B27" s="28"/>
      <c r="C27" s="18"/>
      <c r="D27" s="22" t="s">
        <v>74</v>
      </c>
      <c r="E27" s="22"/>
      <c r="F27" s="3" t="s">
        <v>69</v>
      </c>
      <c r="G27" s="3" t="s">
        <v>75</v>
      </c>
      <c r="H27" s="3">
        <v>2</v>
      </c>
      <c r="I27" s="4">
        <v>2</v>
      </c>
      <c r="J27" s="22"/>
      <c r="K27" s="22"/>
      <c r="L27" s="10"/>
    </row>
    <row r="28" spans="1:12" ht="36.950000000000003" customHeight="1" x14ac:dyDescent="0.2">
      <c r="A28" s="27"/>
      <c r="B28" s="18" t="s">
        <v>76</v>
      </c>
      <c r="C28" s="18" t="s">
        <v>77</v>
      </c>
      <c r="D28" s="22" t="s">
        <v>78</v>
      </c>
      <c r="E28" s="22"/>
      <c r="F28" s="3" t="s">
        <v>63</v>
      </c>
      <c r="G28" s="6">
        <v>0.95340000000000003</v>
      </c>
      <c r="H28" s="3">
        <v>10</v>
      </c>
      <c r="I28" s="4">
        <v>10</v>
      </c>
      <c r="J28" s="22"/>
      <c r="K28" s="22"/>
      <c r="L28" s="10"/>
    </row>
    <row r="29" spans="1:12" ht="36.950000000000003" customHeight="1" x14ac:dyDescent="0.2">
      <c r="A29" s="27"/>
      <c r="B29" s="18"/>
      <c r="C29" s="18"/>
      <c r="D29" s="22" t="s">
        <v>79</v>
      </c>
      <c r="E29" s="22"/>
      <c r="F29" s="3" t="s">
        <v>63</v>
      </c>
      <c r="G29" s="6">
        <v>0.97540000000000004</v>
      </c>
      <c r="H29" s="3">
        <v>5</v>
      </c>
      <c r="I29" s="4">
        <v>5</v>
      </c>
      <c r="J29" s="22"/>
      <c r="K29" s="22"/>
      <c r="L29" s="10"/>
    </row>
    <row r="30" spans="1:12" ht="42.95" customHeight="1" x14ac:dyDescent="0.2">
      <c r="A30" s="27"/>
      <c r="B30" s="18"/>
      <c r="C30" s="18"/>
      <c r="D30" s="22" t="s">
        <v>80</v>
      </c>
      <c r="E30" s="22"/>
      <c r="F30" s="3" t="s">
        <v>63</v>
      </c>
      <c r="G30" s="6">
        <v>0.90010000000000001</v>
      </c>
      <c r="H30" s="3">
        <v>5</v>
      </c>
      <c r="I30" s="4">
        <v>5</v>
      </c>
      <c r="J30" s="22"/>
      <c r="K30" s="22"/>
      <c r="L30" s="10"/>
    </row>
    <row r="31" spans="1:12" ht="144.94999999999999" customHeight="1" x14ac:dyDescent="0.2">
      <c r="A31" s="27"/>
      <c r="B31" s="29" t="s">
        <v>81</v>
      </c>
      <c r="C31" s="29" t="s">
        <v>82</v>
      </c>
      <c r="D31" s="22" t="s">
        <v>83</v>
      </c>
      <c r="E31" s="22"/>
      <c r="F31" s="3" t="s">
        <v>65</v>
      </c>
      <c r="G31" s="3" t="s">
        <v>84</v>
      </c>
      <c r="H31" s="3">
        <v>4</v>
      </c>
      <c r="I31" s="4">
        <v>3</v>
      </c>
      <c r="J31" s="22" t="s">
        <v>85</v>
      </c>
      <c r="K31" s="22"/>
      <c r="L31" s="10"/>
    </row>
    <row r="32" spans="1:12" ht="155.1" customHeight="1" x14ac:dyDescent="0.2">
      <c r="A32" s="27"/>
      <c r="B32" s="30"/>
      <c r="C32" s="30"/>
      <c r="D32" s="22" t="s">
        <v>86</v>
      </c>
      <c r="E32" s="22"/>
      <c r="F32" s="3" t="s">
        <v>65</v>
      </c>
      <c r="G32" s="3" t="s">
        <v>84</v>
      </c>
      <c r="H32" s="3">
        <v>4</v>
      </c>
      <c r="I32" s="4">
        <v>3</v>
      </c>
      <c r="J32" s="22" t="s">
        <v>87</v>
      </c>
      <c r="K32" s="22"/>
      <c r="L32" s="10"/>
    </row>
    <row r="33" spans="1:12" ht="122.1" customHeight="1" x14ac:dyDescent="0.2">
      <c r="A33" s="28"/>
      <c r="B33" s="31"/>
      <c r="C33" s="31"/>
      <c r="D33" s="22" t="s">
        <v>88</v>
      </c>
      <c r="E33" s="22"/>
      <c r="F33" s="3" t="s">
        <v>65</v>
      </c>
      <c r="G33" s="3" t="s">
        <v>84</v>
      </c>
      <c r="H33" s="3">
        <v>4</v>
      </c>
      <c r="I33" s="4">
        <v>3</v>
      </c>
      <c r="J33" s="22" t="s">
        <v>89</v>
      </c>
      <c r="K33" s="22"/>
      <c r="L33" s="10"/>
    </row>
    <row r="34" spans="1:12" ht="129" customHeight="1" x14ac:dyDescent="0.2">
      <c r="A34" s="26" t="s">
        <v>60</v>
      </c>
      <c r="B34" s="26" t="s">
        <v>60</v>
      </c>
      <c r="C34" s="26" t="s">
        <v>60</v>
      </c>
      <c r="D34" s="22" t="s">
        <v>90</v>
      </c>
      <c r="E34" s="22"/>
      <c r="F34" s="3" t="s">
        <v>65</v>
      </c>
      <c r="G34" s="3" t="s">
        <v>84</v>
      </c>
      <c r="H34" s="3">
        <v>4</v>
      </c>
      <c r="I34" s="4">
        <v>3</v>
      </c>
      <c r="J34" s="22" t="s">
        <v>91</v>
      </c>
      <c r="K34" s="22"/>
      <c r="L34" s="10"/>
    </row>
    <row r="35" spans="1:12" ht="40.15" customHeight="1" x14ac:dyDescent="0.2">
      <c r="A35" s="27"/>
      <c r="B35" s="28"/>
      <c r="C35" s="28"/>
      <c r="D35" s="22" t="s">
        <v>92</v>
      </c>
      <c r="E35" s="22"/>
      <c r="F35" s="3" t="s">
        <v>93</v>
      </c>
      <c r="G35" s="3" t="s">
        <v>94</v>
      </c>
      <c r="H35" s="3">
        <v>4</v>
      </c>
      <c r="I35" s="4">
        <v>4</v>
      </c>
      <c r="J35" s="22"/>
      <c r="K35" s="22"/>
      <c r="L35" s="10"/>
    </row>
    <row r="36" spans="1:12" ht="66" customHeight="1" x14ac:dyDescent="0.2">
      <c r="A36" s="27"/>
      <c r="B36" s="29" t="s">
        <v>95</v>
      </c>
      <c r="C36" s="29" t="s">
        <v>96</v>
      </c>
      <c r="D36" s="22" t="s">
        <v>97</v>
      </c>
      <c r="E36" s="22"/>
      <c r="F36" s="3" t="s">
        <v>63</v>
      </c>
      <c r="G36" s="6">
        <v>0.97760000000000002</v>
      </c>
      <c r="H36" s="3">
        <v>5</v>
      </c>
      <c r="I36" s="4">
        <v>4</v>
      </c>
      <c r="J36" s="22" t="s">
        <v>98</v>
      </c>
      <c r="K36" s="22"/>
      <c r="L36" s="10"/>
    </row>
    <row r="37" spans="1:12" ht="30.95" customHeight="1" x14ac:dyDescent="0.2">
      <c r="A37" s="28"/>
      <c r="B37" s="31"/>
      <c r="C37" s="31"/>
      <c r="D37" s="22" t="s">
        <v>99</v>
      </c>
      <c r="E37" s="22"/>
      <c r="F37" s="3" t="s">
        <v>63</v>
      </c>
      <c r="G37" s="6">
        <v>0.99470000000000003</v>
      </c>
      <c r="H37" s="3">
        <v>5</v>
      </c>
      <c r="I37" s="4">
        <v>5</v>
      </c>
      <c r="J37" s="22"/>
      <c r="K37" s="22"/>
      <c r="L37" s="10"/>
    </row>
    <row r="38" spans="1:12" s="1" customFormat="1" x14ac:dyDescent="0.2">
      <c r="A38" s="24" t="s">
        <v>100</v>
      </c>
      <c r="B38" s="24"/>
      <c r="C38" s="24"/>
      <c r="D38" s="24"/>
      <c r="E38" s="24"/>
      <c r="F38" s="24"/>
      <c r="G38" s="24"/>
      <c r="H38" s="7">
        <v>100</v>
      </c>
      <c r="I38" s="14">
        <f>SUM(I13:I37)+K6</f>
        <v>94.81</v>
      </c>
      <c r="J38" s="24"/>
      <c r="K38" s="24"/>
      <c r="L38" s="15"/>
    </row>
  </sheetData>
  <mergeCells count="93">
    <mergeCell ref="C31:C33"/>
    <mergeCell ref="C34:C35"/>
    <mergeCell ref="C36:C37"/>
    <mergeCell ref="A5:B9"/>
    <mergeCell ref="A38:G38"/>
    <mergeCell ref="J38:K38"/>
    <mergeCell ref="A10:A11"/>
    <mergeCell ref="A12:A21"/>
    <mergeCell ref="A22:A33"/>
    <mergeCell ref="A34:A37"/>
    <mergeCell ref="B13:B21"/>
    <mergeCell ref="B22:B27"/>
    <mergeCell ref="B28:B30"/>
    <mergeCell ref="B31:B33"/>
    <mergeCell ref="B34:B35"/>
    <mergeCell ref="B36:B37"/>
    <mergeCell ref="C13:C21"/>
    <mergeCell ref="C22:C24"/>
    <mergeCell ref="C25:C27"/>
    <mergeCell ref="C28:C30"/>
    <mergeCell ref="D35:E35"/>
    <mergeCell ref="J35:K35"/>
    <mergeCell ref="D36:E36"/>
    <mergeCell ref="J36:K36"/>
    <mergeCell ref="D37:E37"/>
    <mergeCell ref="J37:K37"/>
    <mergeCell ref="D32:E32"/>
    <mergeCell ref="J32:K32"/>
    <mergeCell ref="D33:E33"/>
    <mergeCell ref="J33:K33"/>
    <mergeCell ref="D34:E34"/>
    <mergeCell ref="J34:K34"/>
    <mergeCell ref="D29:E29"/>
    <mergeCell ref="J29:K29"/>
    <mergeCell ref="D30:E30"/>
    <mergeCell ref="J30:K30"/>
    <mergeCell ref="D31:E31"/>
    <mergeCell ref="J31:K31"/>
    <mergeCell ref="D26:E26"/>
    <mergeCell ref="J26:K26"/>
    <mergeCell ref="D27:E27"/>
    <mergeCell ref="J27:K27"/>
    <mergeCell ref="D28:E28"/>
    <mergeCell ref="J28:K28"/>
    <mergeCell ref="D23:E23"/>
    <mergeCell ref="J23:K23"/>
    <mergeCell ref="D24:E24"/>
    <mergeCell ref="J24:K24"/>
    <mergeCell ref="D25:E25"/>
    <mergeCell ref="J25:K25"/>
    <mergeCell ref="D20:E20"/>
    <mergeCell ref="J20:K20"/>
    <mergeCell ref="D21:E21"/>
    <mergeCell ref="J21:K21"/>
    <mergeCell ref="D22:E22"/>
    <mergeCell ref="J22:K22"/>
    <mergeCell ref="D17:E17"/>
    <mergeCell ref="J17:K17"/>
    <mergeCell ref="D18:E18"/>
    <mergeCell ref="J18:K18"/>
    <mergeCell ref="D19:E19"/>
    <mergeCell ref="J19:K19"/>
    <mergeCell ref="D14:E14"/>
    <mergeCell ref="J14:K14"/>
    <mergeCell ref="D15:E15"/>
    <mergeCell ref="J15:K15"/>
    <mergeCell ref="D16:E16"/>
    <mergeCell ref="J16:K16"/>
    <mergeCell ref="B11:F11"/>
    <mergeCell ref="G11:K11"/>
    <mergeCell ref="D12:E12"/>
    <mergeCell ref="J12:K12"/>
    <mergeCell ref="D13:E13"/>
    <mergeCell ref="J13:K13"/>
    <mergeCell ref="C8:D8"/>
    <mergeCell ref="I8:J8"/>
    <mergeCell ref="C9:D9"/>
    <mergeCell ref="I9:J9"/>
    <mergeCell ref="B10:F10"/>
    <mergeCell ref="G10:K10"/>
    <mergeCell ref="C5:D5"/>
    <mergeCell ref="I5:J5"/>
    <mergeCell ref="C6:D6"/>
    <mergeCell ref="I6:J6"/>
    <mergeCell ref="C7:D7"/>
    <mergeCell ref="I7:J7"/>
    <mergeCell ref="A1:K1"/>
    <mergeCell ref="A2:K2"/>
    <mergeCell ref="A3:B3"/>
    <mergeCell ref="C3:K3"/>
    <mergeCell ref="A4:B4"/>
    <mergeCell ref="C4:F4"/>
    <mergeCell ref="H4:K4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94.81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somebody</cp:lastModifiedBy>
  <dcterms:created xsi:type="dcterms:W3CDTF">2021-04-12T11:24:00Z</dcterms:created>
  <dcterms:modified xsi:type="dcterms:W3CDTF">2025-08-25T09:09:25Z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2052-12.1.0.22529</vt:lpwstr>
  </property>
  <property fmtid="{D5CDD505-2E9C-101B-9397-08002B2CF9AE}" pid="4" name="EM_Doc_Temp_ID">
    <vt:lpwstr>EE22FF5F-B02E-4969-9BD3-E02BAAA37C30</vt:lpwstr>
  </property>
</Properties>
</file>