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795" windowHeight="11625"/>
  </bookViews>
  <sheets>
    <sheet name="Sheet1" sheetId="1" r:id="rId1"/>
  </sheets>
  <definedNames>
    <definedName name="_xlnm.Print_Titles" localSheetId="0">Sheet1!$10:$10</definedName>
  </definedNames>
  <calcPr calcId="144525"/>
</workbook>
</file>

<file path=xl/sharedStrings.xml><?xml version="1.0" encoding="utf-8"?>
<sst xmlns="http://schemas.openxmlformats.org/spreadsheetml/2006/main" count="111" uniqueCount="74">
  <si>
    <t>附件：</t>
  </si>
  <si>
    <t>北京市工商业联合会2024年部门整体绩效评价指标体系评分表</t>
  </si>
  <si>
    <t>一、当年预算执行情况（20分）</t>
  </si>
  <si>
    <t>一级指标　</t>
  </si>
  <si>
    <t>二级指标　</t>
  </si>
  <si>
    <t>预算数（万元）</t>
  </si>
  <si>
    <t>执行数（万元）</t>
  </si>
  <si>
    <t>预算执行率</t>
  </si>
  <si>
    <t>分值</t>
  </si>
  <si>
    <t>得分</t>
  </si>
  <si>
    <t>备注</t>
  </si>
  <si>
    <t>当年预算执行情况（20）</t>
  </si>
  <si>
    <t>资金总体</t>
  </si>
  <si>
    <t>——</t>
  </si>
  <si>
    <t>基本支出</t>
  </si>
  <si>
    <t>项目支出</t>
  </si>
  <si>
    <t>其他</t>
  </si>
  <si>
    <t>二、整体绩效目标实现情况（60分）</t>
  </si>
  <si>
    <t>一级指标</t>
  </si>
  <si>
    <t>三级指标　</t>
  </si>
  <si>
    <t>指标值</t>
  </si>
  <si>
    <t>完成值</t>
  </si>
  <si>
    <t>整体绩效目标实现情况（60）</t>
  </si>
  <si>
    <t>产出（30）</t>
  </si>
  <si>
    <t>百强调研与发布工作类项目完成情况</t>
  </si>
  <si>
    <t>促进民营经济高质量发展，营造良好营商环境</t>
  </si>
  <si>
    <t>“市工商联专题工作会议”“对外联络工作调研”“光彩惠民工程”个别工作未达预期。</t>
  </si>
  <si>
    <t>离退休干部及原工商业者专项工作类项目完成情况</t>
  </si>
  <si>
    <t>“离退休干部职工工作经费”个别工作未达预期。</t>
  </si>
  <si>
    <t>工商联内控管理与日常事务工作保障类项目完成情况</t>
  </si>
  <si>
    <t>各项工作完成质量</t>
  </si>
  <si>
    <t>产出完成
及时性</t>
  </si>
  <si>
    <t>成本控制</t>
  </si>
  <si>
    <t>有效</t>
  </si>
  <si>
    <t>效果（30）</t>
  </si>
  <si>
    <t>凝聚首都民营经济人士思想共识</t>
  </si>
  <si>
    <t>助推首都民营经济高质量发展</t>
  </si>
  <si>
    <t>显著</t>
  </si>
  <si>
    <t>能力提升仅通过年度数据绝对值呈现，缺乏横向对比、纵向对比、结构分析。</t>
  </si>
  <si>
    <t>引导民营企业在助力就业优先战略中主动担当</t>
  </si>
  <si>
    <t>不断提升工商联的凝聚力、影响力和执行力</t>
  </si>
  <si>
    <t>较显著</t>
  </si>
  <si>
    <t>民营企业、参会人员等服务对象满意度</t>
  </si>
  <si>
    <t>满意</t>
  </si>
  <si>
    <t>较满意</t>
  </si>
  <si>
    <t>个别项目满意度较低，个别项目满意度佐证材料需进一步完善</t>
  </si>
  <si>
    <t>三、预算管理情况（20分）</t>
  </si>
  <si>
    <t>二级指标</t>
  </si>
  <si>
    <t>三级指标</t>
  </si>
  <si>
    <t>预算管理情况（20）</t>
  </si>
  <si>
    <t>财务管理（4）</t>
  </si>
  <si>
    <t>财务管理制度健全性</t>
  </si>
  <si>
    <t>健全</t>
  </si>
  <si>
    <t>资金使用合规性和安全性</t>
  </si>
  <si>
    <t>合规、安全</t>
  </si>
  <si>
    <t>较为合规、安全</t>
  </si>
  <si>
    <t>会计基础信息完善性</t>
  </si>
  <si>
    <t>完善</t>
  </si>
  <si>
    <t>资产管理（4）</t>
  </si>
  <si>
    <t>资产管理规范性</t>
  </si>
  <si>
    <t>规范</t>
  </si>
  <si>
    <t>较为规范</t>
  </si>
  <si>
    <t>绩效管理（4）</t>
  </si>
  <si>
    <t>绩效管理情况</t>
  </si>
  <si>
    <t>完成</t>
  </si>
  <si>
    <t>较好的完成</t>
  </si>
  <si>
    <t>部门整体绩效目标表和部分项目支出绩效目标申报表填报质量有待提高。</t>
  </si>
  <si>
    <t>指标　</t>
  </si>
  <si>
    <t>2023年</t>
  </si>
  <si>
    <t>2024年</t>
  </si>
  <si>
    <t>结转结余率（4）</t>
  </si>
  <si>
    <t>2024较2023年市工商联年资金结转结余率为1.34%提高1.08%。</t>
  </si>
  <si>
    <t>部门预决算差异率（4）</t>
  </si>
  <si>
    <t>合计</t>
  </si>
</sst>
</file>

<file path=xl/styles.xml><?xml version="1.0" encoding="utf-8"?>
<styleSheet xmlns="http://schemas.openxmlformats.org/spreadsheetml/2006/main">
  <numFmts count="6">
    <numFmt numFmtId="176" formatCode="0.00_);[Red]\(0.00\)"/>
    <numFmt numFmtId="177"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6"/>
      <color theme="1"/>
      <name val="黑体"/>
      <charset val="134"/>
    </font>
    <font>
      <sz val="16"/>
      <color rgb="FF000000"/>
      <name val="黑体"/>
      <charset val="134"/>
    </font>
    <font>
      <b/>
      <sz val="10"/>
      <color rgb="FF000000"/>
      <name val="宋体"/>
      <charset val="134"/>
    </font>
    <font>
      <sz val="10"/>
      <color rgb="FF000000"/>
      <name val="宋体"/>
      <charset val="134"/>
    </font>
    <font>
      <sz val="10"/>
      <color indexed="8"/>
      <name val="宋体"/>
      <charset val="0"/>
    </font>
    <font>
      <sz val="10"/>
      <name val="宋体"/>
      <charset val="134"/>
    </font>
    <font>
      <b/>
      <sz val="10"/>
      <name val="宋体"/>
      <charset val="134"/>
    </font>
    <font>
      <sz val="10"/>
      <color theme="1"/>
      <name val="宋体"/>
      <charset val="134"/>
      <scheme val="minor"/>
    </font>
    <font>
      <b/>
      <sz val="10"/>
      <color theme="1"/>
      <name val="宋体"/>
      <charset val="134"/>
      <scheme val="minor"/>
    </font>
    <font>
      <sz val="10"/>
      <name val="宋体"/>
      <charset val="134"/>
      <scheme val="minor"/>
    </font>
    <font>
      <b/>
      <sz val="10"/>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rgb="FFFA7D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3" fillId="18" borderId="0" applyNumberFormat="0" applyBorder="0" applyAlignment="0" applyProtection="0">
      <alignment vertical="center"/>
    </xf>
    <xf numFmtId="0" fontId="13" fillId="22" borderId="0" applyNumberFormat="0" applyBorder="0" applyAlignment="0" applyProtection="0">
      <alignment vertical="center"/>
    </xf>
    <xf numFmtId="0" fontId="12" fillId="24" borderId="0" applyNumberFormat="0" applyBorder="0" applyAlignment="0" applyProtection="0">
      <alignment vertical="center"/>
    </xf>
    <xf numFmtId="0" fontId="13" fillId="30" borderId="0" applyNumberFormat="0" applyBorder="0" applyAlignment="0" applyProtection="0">
      <alignment vertical="center"/>
    </xf>
    <xf numFmtId="0" fontId="13" fillId="26" borderId="0" applyNumberFormat="0" applyBorder="0" applyAlignment="0" applyProtection="0">
      <alignment vertical="center"/>
    </xf>
    <xf numFmtId="0" fontId="12" fillId="15" borderId="0" applyNumberFormat="0" applyBorder="0" applyAlignment="0" applyProtection="0">
      <alignment vertical="center"/>
    </xf>
    <xf numFmtId="0" fontId="13" fillId="13" borderId="0" applyNumberFormat="0" applyBorder="0" applyAlignment="0" applyProtection="0">
      <alignment vertical="center"/>
    </xf>
    <xf numFmtId="0" fontId="14" fillId="0" borderId="12" applyNumberFormat="0" applyFill="0" applyAlignment="0" applyProtection="0">
      <alignment vertical="center"/>
    </xf>
    <xf numFmtId="0" fontId="20" fillId="0" borderId="0" applyNumberFormat="0" applyFill="0" applyBorder="0" applyAlignment="0" applyProtection="0">
      <alignment vertical="center"/>
    </xf>
    <xf numFmtId="0" fontId="17"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8" applyNumberFormat="0" applyFill="0" applyAlignment="0" applyProtection="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28" fillId="0" borderId="0" applyNumberFormat="0" applyFill="0" applyBorder="0" applyAlignment="0" applyProtection="0">
      <alignment vertical="center"/>
    </xf>
    <xf numFmtId="0" fontId="13" fillId="8" borderId="0" applyNumberFormat="0" applyBorder="0" applyAlignment="0" applyProtection="0">
      <alignment vertical="center"/>
    </xf>
    <xf numFmtId="0" fontId="12" fillId="20" borderId="0" applyNumberFormat="0" applyBorder="0" applyAlignment="0" applyProtection="0">
      <alignment vertical="center"/>
    </xf>
    <xf numFmtId="0" fontId="18" fillId="0" borderId="8" applyNumberFormat="0" applyFill="0" applyAlignment="0" applyProtection="0">
      <alignment vertical="center"/>
    </xf>
    <xf numFmtId="0" fontId="29" fillId="0" borderId="0" applyNumberFormat="0" applyFill="0" applyBorder="0" applyAlignment="0" applyProtection="0">
      <alignment vertical="center"/>
    </xf>
    <xf numFmtId="0" fontId="13" fillId="27" borderId="0" applyNumberFormat="0" applyBorder="0" applyAlignment="0" applyProtection="0">
      <alignment vertical="center"/>
    </xf>
    <xf numFmtId="44" fontId="0" fillId="0" borderId="0" applyFont="0" applyFill="0" applyBorder="0" applyAlignment="0" applyProtection="0">
      <alignment vertical="center"/>
    </xf>
    <xf numFmtId="0" fontId="13" fillId="28" borderId="0" applyNumberFormat="0" applyBorder="0" applyAlignment="0" applyProtection="0">
      <alignment vertical="center"/>
    </xf>
    <xf numFmtId="0" fontId="30" fillId="12" borderId="13"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2" fillId="33" borderId="0" applyNumberFormat="0" applyBorder="0" applyAlignment="0" applyProtection="0">
      <alignment vertical="center"/>
    </xf>
    <xf numFmtId="0" fontId="24" fillId="17" borderId="13" applyNumberFormat="0" applyAlignment="0" applyProtection="0">
      <alignment vertical="center"/>
    </xf>
    <xf numFmtId="0" fontId="22" fillId="12" borderId="11" applyNumberFormat="0" applyAlignment="0" applyProtection="0">
      <alignment vertical="center"/>
    </xf>
    <xf numFmtId="0" fontId="19" fillId="9" borderId="10" applyNumberFormat="0" applyAlignment="0" applyProtection="0">
      <alignment vertical="center"/>
    </xf>
    <xf numFmtId="0" fontId="26" fillId="0" borderId="14" applyNumberFormat="0" applyFill="0" applyAlignment="0" applyProtection="0">
      <alignment vertical="center"/>
    </xf>
    <xf numFmtId="0" fontId="12" fillId="19" borderId="0" applyNumberFormat="0" applyBorder="0" applyAlignment="0" applyProtection="0">
      <alignment vertical="center"/>
    </xf>
    <xf numFmtId="0" fontId="12" fillId="10" borderId="0" applyNumberFormat="0" applyBorder="0" applyAlignment="0" applyProtection="0">
      <alignment vertical="center"/>
    </xf>
    <xf numFmtId="0" fontId="0" fillId="21" borderId="15" applyNumberFormat="0" applyFont="0" applyAlignment="0" applyProtection="0">
      <alignment vertical="center"/>
    </xf>
    <xf numFmtId="0" fontId="15" fillId="0" borderId="0" applyNumberFormat="0" applyFill="0" applyBorder="0" applyAlignment="0" applyProtection="0">
      <alignment vertical="center"/>
    </xf>
    <xf numFmtId="0" fontId="23" fillId="16" borderId="0" applyNumberFormat="0" applyBorder="0" applyAlignment="0" applyProtection="0">
      <alignment vertical="center"/>
    </xf>
    <xf numFmtId="0" fontId="14" fillId="0" borderId="0" applyNumberFormat="0" applyFill="0" applyBorder="0" applyAlignment="0" applyProtection="0">
      <alignment vertical="center"/>
    </xf>
    <xf numFmtId="0" fontId="12" fillId="29" borderId="0" applyNumberFormat="0" applyBorder="0" applyAlignment="0" applyProtection="0">
      <alignment vertical="center"/>
    </xf>
    <xf numFmtId="0" fontId="21" fillId="11" borderId="0" applyNumberFormat="0" applyBorder="0" applyAlignment="0" applyProtection="0">
      <alignment vertical="center"/>
    </xf>
    <xf numFmtId="0" fontId="13" fillId="6" borderId="0" applyNumberFormat="0" applyBorder="0" applyAlignment="0" applyProtection="0">
      <alignment vertical="center"/>
    </xf>
    <xf numFmtId="0" fontId="27" fillId="23" borderId="0" applyNumberFormat="0" applyBorder="0" applyAlignment="0" applyProtection="0">
      <alignment vertical="center"/>
    </xf>
    <xf numFmtId="0" fontId="12" fillId="5"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3" fillId="7" borderId="0" applyNumberFormat="0" applyBorder="0" applyAlignment="0" applyProtection="0">
      <alignment vertical="center"/>
    </xf>
    <xf numFmtId="0" fontId="12" fillId="25" borderId="0" applyNumberFormat="0" applyBorder="0" applyAlignment="0" applyProtection="0">
      <alignment vertical="center"/>
    </xf>
  </cellStyleXfs>
  <cellXfs count="57">
    <xf numFmtId="0" fontId="0" fillId="0" borderId="0" xfId="0">
      <alignment vertical="center"/>
    </xf>
    <xf numFmtId="0" fontId="0" fillId="0" borderId="0" xfId="0" applyFill="1" applyAlignment="1">
      <alignment vertical="center"/>
    </xf>
    <xf numFmtId="0" fontId="0" fillId="0" borderId="0" xfId="0" applyFill="1">
      <alignment vertical="center"/>
    </xf>
    <xf numFmtId="0" fontId="0" fillId="0" borderId="0" xfId="0" applyAlignment="1">
      <alignment vertical="center"/>
    </xf>
    <xf numFmtId="0" fontId="0" fillId="0" borderId="0" xfId="0" applyAlignment="1">
      <alignment horizontal="center" vertical="center"/>
    </xf>
    <xf numFmtId="0" fontId="1" fillId="0" borderId="0" xfId="0" applyFont="1" applyFill="1" applyAlignment="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177" fontId="5" fillId="0" borderId="3" xfId="0" applyNumberFormat="1" applyFont="1" applyFill="1" applyBorder="1" applyAlignment="1">
      <alignment horizontal="center" vertical="center" shrinkToFit="1"/>
    </xf>
    <xf numFmtId="176" fontId="4"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9" fontId="4" fillId="0" borderId="3" xfId="0"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vertical="center" wrapText="1"/>
    </xf>
    <xf numFmtId="0" fontId="7" fillId="0" borderId="3" xfId="0" applyFont="1" applyFill="1" applyBorder="1" applyAlignment="1">
      <alignment horizontal="center" vertical="center" wrapText="1"/>
    </xf>
    <xf numFmtId="10" fontId="6" fillId="0"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center"/>
    </xf>
    <xf numFmtId="0" fontId="8" fillId="0" borderId="0" xfId="0" applyFont="1" applyFill="1">
      <alignment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lignment vertical="center"/>
    </xf>
    <xf numFmtId="0" fontId="3" fillId="0" borderId="7" xfId="0" applyFont="1" applyFill="1" applyBorder="1" applyAlignment="1">
      <alignment horizontal="left" vertical="center" wrapText="1"/>
    </xf>
    <xf numFmtId="0" fontId="9" fillId="0" borderId="3" xfId="0" applyFont="1" applyFill="1" applyBorder="1" applyAlignment="1">
      <alignment horizontal="center" vertical="center" wrapText="1"/>
    </xf>
    <xf numFmtId="10"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177" fontId="4" fillId="0" borderId="3" xfId="0" applyNumberFormat="1" applyFont="1" applyFill="1" applyBorder="1" applyAlignment="1">
      <alignment horizontal="center" vertical="center"/>
    </xf>
    <xf numFmtId="0" fontId="8" fillId="0" borderId="3" xfId="0"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6" xfId="0" applyFont="1" applyFill="1" applyBorder="1" applyAlignment="1">
      <alignment horizontal="left" vertical="center" wrapText="1"/>
    </xf>
    <xf numFmtId="177" fontId="6" fillId="0" borderId="3" xfId="0" applyNumberFormat="1" applyFont="1" applyFill="1" applyBorder="1" applyAlignment="1">
      <alignment horizontal="center" vertical="center"/>
    </xf>
    <xf numFmtId="0" fontId="8" fillId="0" borderId="3" xfId="0" applyFont="1" applyFill="1" applyBorder="1" applyAlignment="1">
      <alignment vertical="center" wrapText="1"/>
    </xf>
    <xf numFmtId="0" fontId="9" fillId="0" borderId="3" xfId="0" applyFont="1" applyFill="1" applyBorder="1" applyAlignment="1">
      <alignment vertical="center" wrapText="1"/>
    </xf>
    <xf numFmtId="0" fontId="3"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0" fontId="10" fillId="0" borderId="3" xfId="0" applyFont="1" applyFill="1" applyBorder="1" applyAlignment="1">
      <alignment vertical="center" wrapText="1"/>
    </xf>
    <xf numFmtId="0" fontId="11"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0" fontId="0" fillId="0" borderId="0" xfId="11" applyNumberFormat="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42"/>
  <sheetViews>
    <sheetView tabSelected="1" view="pageBreakPreview" zoomScale="110" zoomScaleNormal="90" topLeftCell="A17" workbookViewId="0">
      <selection activeCell="O20" sqref="O20"/>
    </sheetView>
  </sheetViews>
  <sheetFormatPr defaultColWidth="8.725" defaultRowHeight="14.25"/>
  <cols>
    <col min="1" max="1" width="8.725" style="3"/>
    <col min="2" max="2" width="12.5416666666667" style="4" customWidth="1"/>
    <col min="3" max="3" width="10.4583333333333" customWidth="1"/>
    <col min="4" max="4" width="10" customWidth="1"/>
    <col min="5" max="5" width="7.525" customWidth="1"/>
    <col min="6" max="6" width="6.51666666666667" customWidth="1"/>
    <col min="7" max="7" width="7.48333333333333" customWidth="1"/>
    <col min="8" max="8" width="31.925" customWidth="1"/>
  </cols>
  <sheetData>
    <row r="1" s="1" customFormat="1" ht="28" customHeight="1" spans="1:2">
      <c r="A1" s="5" t="s">
        <v>0</v>
      </c>
      <c r="B1" s="6"/>
    </row>
    <row r="2" s="1" customFormat="1" ht="30.5" customHeight="1" spans="1:8">
      <c r="A2" s="7" t="s">
        <v>1</v>
      </c>
      <c r="B2" s="7"/>
      <c r="C2" s="7"/>
      <c r="D2" s="7"/>
      <c r="E2" s="7"/>
      <c r="F2" s="7"/>
      <c r="G2" s="7"/>
      <c r="H2" s="7"/>
    </row>
    <row r="3" s="2" customFormat="1" ht="21" customHeight="1" spans="1:8">
      <c r="A3" s="8" t="s">
        <v>2</v>
      </c>
      <c r="B3" s="9"/>
      <c r="C3" s="10"/>
      <c r="D3" s="10"/>
      <c r="E3" s="10"/>
      <c r="F3" s="10"/>
      <c r="G3" s="10"/>
      <c r="H3" s="33"/>
    </row>
    <row r="4" s="2" customFormat="1" ht="32" customHeight="1" spans="1:8">
      <c r="A4" s="11" t="s">
        <v>3</v>
      </c>
      <c r="B4" s="12" t="s">
        <v>4</v>
      </c>
      <c r="C4" s="12" t="s">
        <v>5</v>
      </c>
      <c r="D4" s="12" t="s">
        <v>6</v>
      </c>
      <c r="E4" s="12" t="s">
        <v>7</v>
      </c>
      <c r="F4" s="12" t="s">
        <v>8</v>
      </c>
      <c r="G4" s="12" t="s">
        <v>9</v>
      </c>
      <c r="H4" s="34" t="s">
        <v>10</v>
      </c>
    </row>
    <row r="5" s="2" customFormat="1" ht="56" customHeight="1" spans="1:8">
      <c r="A5" s="13" t="s">
        <v>11</v>
      </c>
      <c r="B5" s="13" t="s">
        <v>12</v>
      </c>
      <c r="C5" s="14">
        <f>C6+C7+C8</f>
        <v>5036.85</v>
      </c>
      <c r="D5" s="14">
        <f>D6+D7</f>
        <v>4914.714</v>
      </c>
      <c r="E5" s="35">
        <f>D5/C5</f>
        <v>0.975751511361267</v>
      </c>
      <c r="F5" s="36">
        <v>20</v>
      </c>
      <c r="G5" s="37">
        <f>E5*F5</f>
        <v>19.5150302272253</v>
      </c>
      <c r="H5" s="38" t="s">
        <v>13</v>
      </c>
    </row>
    <row r="6" s="2" customFormat="1" ht="56" customHeight="1" spans="1:8">
      <c r="A6" s="13"/>
      <c r="B6" s="13" t="s">
        <v>14</v>
      </c>
      <c r="C6" s="14">
        <v>4091.83</v>
      </c>
      <c r="D6" s="14">
        <v>3991.598</v>
      </c>
      <c r="E6" s="13" t="s">
        <v>13</v>
      </c>
      <c r="F6" s="36"/>
      <c r="G6" s="37"/>
      <c r="H6" s="38"/>
    </row>
    <row r="7" s="2" customFormat="1" ht="56" customHeight="1" spans="1:8">
      <c r="A7" s="13"/>
      <c r="B7" s="13" t="s">
        <v>15</v>
      </c>
      <c r="C7" s="14">
        <v>942.52</v>
      </c>
      <c r="D7" s="14">
        <v>923.116</v>
      </c>
      <c r="E7" s="13"/>
      <c r="F7" s="36"/>
      <c r="G7" s="37"/>
      <c r="H7" s="38"/>
    </row>
    <row r="8" s="2" customFormat="1" ht="56" customHeight="1" spans="1:8">
      <c r="A8" s="13"/>
      <c r="B8" s="13" t="s">
        <v>16</v>
      </c>
      <c r="C8" s="15">
        <v>2.5</v>
      </c>
      <c r="D8" s="15">
        <v>0</v>
      </c>
      <c r="E8" s="13"/>
      <c r="F8" s="36"/>
      <c r="G8" s="37"/>
      <c r="H8" s="38"/>
    </row>
    <row r="9" s="2" customFormat="1" ht="24" customHeight="1" spans="1:8">
      <c r="A9" s="11" t="s">
        <v>17</v>
      </c>
      <c r="B9" s="12"/>
      <c r="C9" s="16"/>
      <c r="D9" s="16"/>
      <c r="E9" s="16"/>
      <c r="F9" s="16"/>
      <c r="G9" s="16"/>
      <c r="H9" s="34"/>
    </row>
    <row r="10" s="2" customFormat="1" ht="27" customHeight="1" spans="1:8">
      <c r="A10" s="11" t="s">
        <v>18</v>
      </c>
      <c r="B10" s="12" t="s">
        <v>4</v>
      </c>
      <c r="C10" s="12" t="s">
        <v>19</v>
      </c>
      <c r="D10" s="12" t="s">
        <v>20</v>
      </c>
      <c r="E10" s="12" t="s">
        <v>21</v>
      </c>
      <c r="F10" s="12" t="s">
        <v>8</v>
      </c>
      <c r="G10" s="12" t="s">
        <v>9</v>
      </c>
      <c r="H10" s="34" t="s">
        <v>10</v>
      </c>
    </row>
    <row r="11" s="2" customFormat="1" ht="57" customHeight="1" spans="1:8">
      <c r="A11" s="13" t="s">
        <v>22</v>
      </c>
      <c r="B11" s="13" t="s">
        <v>23</v>
      </c>
      <c r="C11" s="13" t="s">
        <v>24</v>
      </c>
      <c r="D11" s="13">
        <v>1</v>
      </c>
      <c r="E11" s="13">
        <v>1</v>
      </c>
      <c r="F11" s="13">
        <v>3</v>
      </c>
      <c r="G11" s="39">
        <f>E11/D11*F11</f>
        <v>3</v>
      </c>
      <c r="H11" s="38" t="s">
        <v>13</v>
      </c>
    </row>
    <row r="12" s="2" customFormat="1" ht="98" customHeight="1" spans="1:8">
      <c r="A12" s="13"/>
      <c r="B12" s="13"/>
      <c r="C12" s="13" t="s">
        <v>25</v>
      </c>
      <c r="D12" s="13">
        <v>10</v>
      </c>
      <c r="E12" s="13">
        <v>7</v>
      </c>
      <c r="F12" s="13">
        <v>6</v>
      </c>
      <c r="G12" s="39">
        <f>E12/D12*F12</f>
        <v>4.2</v>
      </c>
      <c r="H12" s="40" t="s">
        <v>26</v>
      </c>
    </row>
    <row r="13" s="2" customFormat="1" ht="51" spans="1:8">
      <c r="A13" s="13"/>
      <c r="B13" s="13"/>
      <c r="C13" s="13" t="s">
        <v>27</v>
      </c>
      <c r="D13" s="13">
        <v>2</v>
      </c>
      <c r="E13" s="13">
        <v>1</v>
      </c>
      <c r="F13" s="41">
        <v>1</v>
      </c>
      <c r="G13" s="39">
        <f t="shared" ref="G11:G16" si="0">E13/D13*F13</f>
        <v>0.5</v>
      </c>
      <c r="H13" s="42" t="s">
        <v>28</v>
      </c>
    </row>
    <row r="14" s="2" customFormat="1" ht="51" spans="1:8">
      <c r="A14" s="13"/>
      <c r="B14" s="13"/>
      <c r="C14" s="13" t="s">
        <v>29</v>
      </c>
      <c r="D14" s="13">
        <v>10</v>
      </c>
      <c r="E14" s="13">
        <v>10</v>
      </c>
      <c r="F14" s="41">
        <v>5</v>
      </c>
      <c r="G14" s="39">
        <f t="shared" si="0"/>
        <v>5</v>
      </c>
      <c r="H14" s="38" t="s">
        <v>13</v>
      </c>
    </row>
    <row r="15" s="2" customFormat="1" ht="86" customHeight="1" spans="1:8">
      <c r="A15" s="13"/>
      <c r="B15" s="13"/>
      <c r="C15" s="13" t="s">
        <v>30</v>
      </c>
      <c r="D15" s="13">
        <v>23</v>
      </c>
      <c r="E15" s="13">
        <v>23</v>
      </c>
      <c r="F15" s="36">
        <v>5</v>
      </c>
      <c r="G15" s="39">
        <f t="shared" si="0"/>
        <v>5</v>
      </c>
      <c r="H15" s="38" t="s">
        <v>13</v>
      </c>
    </row>
    <row r="16" s="2" customFormat="1" ht="71" customHeight="1" spans="1:8">
      <c r="A16" s="13"/>
      <c r="B16" s="13"/>
      <c r="C16" s="13" t="s">
        <v>31</v>
      </c>
      <c r="D16" s="13">
        <v>23</v>
      </c>
      <c r="E16" s="13">
        <v>23</v>
      </c>
      <c r="F16" s="36">
        <v>5</v>
      </c>
      <c r="G16" s="39">
        <f t="shared" si="0"/>
        <v>5</v>
      </c>
      <c r="H16" s="38" t="s">
        <v>13</v>
      </c>
    </row>
    <row r="17" s="2" customFormat="1" ht="84" customHeight="1" spans="1:8">
      <c r="A17" s="13"/>
      <c r="B17" s="13"/>
      <c r="C17" s="13" t="s">
        <v>32</v>
      </c>
      <c r="D17" s="13" t="s">
        <v>33</v>
      </c>
      <c r="E17" s="13" t="s">
        <v>33</v>
      </c>
      <c r="F17" s="36">
        <v>4</v>
      </c>
      <c r="G17" s="39">
        <v>4</v>
      </c>
      <c r="H17" s="38" t="s">
        <v>13</v>
      </c>
    </row>
    <row r="18" s="2" customFormat="1" ht="87" customHeight="1" spans="1:8">
      <c r="A18" s="13"/>
      <c r="B18" s="13" t="s">
        <v>34</v>
      </c>
      <c r="C18" s="13" t="s">
        <v>35</v>
      </c>
      <c r="D18" s="13" t="s">
        <v>33</v>
      </c>
      <c r="E18" s="13" t="s">
        <v>33</v>
      </c>
      <c r="F18" s="36">
        <v>6</v>
      </c>
      <c r="G18" s="43">
        <v>6</v>
      </c>
      <c r="H18" s="38" t="s">
        <v>13</v>
      </c>
    </row>
    <row r="19" s="2" customFormat="1" ht="83" customHeight="1" spans="1:8">
      <c r="A19" s="13"/>
      <c r="B19" s="13"/>
      <c r="C19" s="13" t="s">
        <v>36</v>
      </c>
      <c r="D19" s="13" t="s">
        <v>37</v>
      </c>
      <c r="E19" s="13" t="s">
        <v>37</v>
      </c>
      <c r="F19" s="36">
        <v>6</v>
      </c>
      <c r="G19" s="37">
        <v>5.5</v>
      </c>
      <c r="H19" s="40" t="s">
        <v>38</v>
      </c>
    </row>
    <row r="20" s="2" customFormat="1" ht="82" customHeight="1" spans="1:8">
      <c r="A20" s="13"/>
      <c r="B20" s="13"/>
      <c r="C20" s="13" t="s">
        <v>39</v>
      </c>
      <c r="D20" s="13" t="s">
        <v>37</v>
      </c>
      <c r="E20" s="13" t="s">
        <v>37</v>
      </c>
      <c r="F20" s="36">
        <v>6</v>
      </c>
      <c r="G20" s="43">
        <v>6</v>
      </c>
      <c r="H20" s="38" t="s">
        <v>13</v>
      </c>
    </row>
    <row r="21" s="2" customFormat="1" ht="86" customHeight="1" spans="1:8">
      <c r="A21" s="13"/>
      <c r="B21" s="13"/>
      <c r="C21" s="13" t="s">
        <v>40</v>
      </c>
      <c r="D21" s="17" t="s">
        <v>37</v>
      </c>
      <c r="E21" s="17" t="s">
        <v>41</v>
      </c>
      <c r="F21" s="13">
        <v>6</v>
      </c>
      <c r="G21" s="39">
        <v>6</v>
      </c>
      <c r="H21" s="38" t="s">
        <v>13</v>
      </c>
    </row>
    <row r="22" s="2" customFormat="1" ht="84" customHeight="1" spans="1:8">
      <c r="A22" s="13"/>
      <c r="B22" s="13"/>
      <c r="C22" s="18" t="s">
        <v>42</v>
      </c>
      <c r="D22" s="17" t="s">
        <v>43</v>
      </c>
      <c r="E22" s="17" t="s">
        <v>44</v>
      </c>
      <c r="F22" s="13">
        <v>6</v>
      </c>
      <c r="G22" s="39">
        <v>5.5</v>
      </c>
      <c r="H22" s="44" t="s">
        <v>45</v>
      </c>
    </row>
    <row r="23" s="2" customFormat="1" ht="24" customHeight="1" spans="1:8">
      <c r="A23" s="11" t="s">
        <v>46</v>
      </c>
      <c r="B23" s="12"/>
      <c r="C23" s="16"/>
      <c r="D23" s="16"/>
      <c r="E23" s="16"/>
      <c r="F23" s="16"/>
      <c r="G23" s="16"/>
      <c r="H23" s="45"/>
    </row>
    <row r="24" s="2" customFormat="1" ht="25" customHeight="1" spans="1:8">
      <c r="A24" s="11" t="s">
        <v>18</v>
      </c>
      <c r="B24" s="12" t="s">
        <v>47</v>
      </c>
      <c r="C24" s="12" t="s">
        <v>48</v>
      </c>
      <c r="D24" s="12" t="s">
        <v>20</v>
      </c>
      <c r="E24" s="12" t="s">
        <v>21</v>
      </c>
      <c r="F24" s="46" t="s">
        <v>8</v>
      </c>
      <c r="G24" s="46" t="s">
        <v>9</v>
      </c>
      <c r="H24" s="34" t="s">
        <v>10</v>
      </c>
    </row>
    <row r="25" s="2" customFormat="1" ht="90" customHeight="1" spans="1:8">
      <c r="A25" s="13" t="s">
        <v>49</v>
      </c>
      <c r="B25" s="13" t="s">
        <v>50</v>
      </c>
      <c r="C25" s="19" t="s">
        <v>51</v>
      </c>
      <c r="D25" s="19" t="s">
        <v>52</v>
      </c>
      <c r="E25" s="19" t="s">
        <v>52</v>
      </c>
      <c r="F25" s="47">
        <v>1</v>
      </c>
      <c r="G25" s="43">
        <v>1</v>
      </c>
      <c r="H25" s="48" t="s">
        <v>13</v>
      </c>
    </row>
    <row r="26" s="2" customFormat="1" ht="154" customHeight="1" spans="1:8">
      <c r="A26" s="20"/>
      <c r="B26" s="13"/>
      <c r="C26" s="19" t="s">
        <v>53</v>
      </c>
      <c r="D26" s="19" t="s">
        <v>54</v>
      </c>
      <c r="E26" s="19" t="s">
        <v>55</v>
      </c>
      <c r="F26" s="47">
        <v>2</v>
      </c>
      <c r="G26" s="43">
        <v>2</v>
      </c>
      <c r="H26" s="48" t="s">
        <v>13</v>
      </c>
    </row>
    <row r="27" s="2" customFormat="1" ht="87" customHeight="1" spans="1:8">
      <c r="A27" s="21"/>
      <c r="B27" s="13"/>
      <c r="C27" s="19" t="s">
        <v>56</v>
      </c>
      <c r="D27" s="19" t="s">
        <v>57</v>
      </c>
      <c r="E27" s="19" t="s">
        <v>57</v>
      </c>
      <c r="F27" s="47">
        <v>1</v>
      </c>
      <c r="G27" s="43">
        <v>1</v>
      </c>
      <c r="H27" s="48" t="s">
        <v>13</v>
      </c>
    </row>
    <row r="28" s="2" customFormat="1" ht="143" customHeight="1" spans="1:8">
      <c r="A28" s="21"/>
      <c r="B28" s="13" t="s">
        <v>58</v>
      </c>
      <c r="C28" s="19" t="s">
        <v>59</v>
      </c>
      <c r="D28" s="19" t="s">
        <v>60</v>
      </c>
      <c r="E28" s="19" t="s">
        <v>61</v>
      </c>
      <c r="F28" s="19">
        <v>4</v>
      </c>
      <c r="G28" s="49">
        <v>4</v>
      </c>
      <c r="H28" s="48" t="s">
        <v>13</v>
      </c>
    </row>
    <row r="29" s="2" customFormat="1" ht="107" customHeight="1" spans="1:8">
      <c r="A29" s="22"/>
      <c r="B29" s="13" t="s">
        <v>62</v>
      </c>
      <c r="C29" s="19" t="s">
        <v>63</v>
      </c>
      <c r="D29" s="19" t="s">
        <v>64</v>
      </c>
      <c r="E29" s="19" t="s">
        <v>65</v>
      </c>
      <c r="F29" s="19">
        <v>4</v>
      </c>
      <c r="G29" s="49">
        <v>3.2</v>
      </c>
      <c r="H29" s="50" t="s">
        <v>66</v>
      </c>
    </row>
    <row r="30" s="2" customFormat="1" ht="22" customHeight="1" spans="1:8">
      <c r="A30" s="23"/>
      <c r="B30" s="12" t="s">
        <v>67</v>
      </c>
      <c r="C30" s="24" t="s">
        <v>68</v>
      </c>
      <c r="D30" s="24"/>
      <c r="E30" s="24" t="s">
        <v>69</v>
      </c>
      <c r="F30" s="24" t="s">
        <v>8</v>
      </c>
      <c r="G30" s="24" t="s">
        <v>9</v>
      </c>
      <c r="H30" s="51" t="s">
        <v>13</v>
      </c>
    </row>
    <row r="31" s="2" customFormat="1" spans="1:8">
      <c r="A31" s="13"/>
      <c r="B31" s="13" t="s">
        <v>70</v>
      </c>
      <c r="C31" s="25">
        <v>0.0134</v>
      </c>
      <c r="D31" s="19"/>
      <c r="E31" s="25">
        <v>0.0242</v>
      </c>
      <c r="F31" s="19">
        <v>4</v>
      </c>
      <c r="G31" s="49">
        <v>3.6</v>
      </c>
      <c r="H31" s="52" t="s">
        <v>71</v>
      </c>
    </row>
    <row r="32" ht="113" customHeight="1" spans="1:9">
      <c r="A32" s="13"/>
      <c r="B32" s="26"/>
      <c r="C32" s="19"/>
      <c r="D32" s="19"/>
      <c r="E32" s="19"/>
      <c r="F32" s="19"/>
      <c r="G32" s="49"/>
      <c r="H32" s="53"/>
      <c r="I32" s="56"/>
    </row>
    <row r="33" s="2" customFormat="1" ht="49" customHeight="1" spans="1:8">
      <c r="A33" s="13"/>
      <c r="B33" s="13" t="s">
        <v>72</v>
      </c>
      <c r="C33" s="13" t="s">
        <v>13</v>
      </c>
      <c r="D33" s="13"/>
      <c r="E33" s="35">
        <v>0.0277</v>
      </c>
      <c r="F33" s="13">
        <v>4</v>
      </c>
      <c r="G33" s="39">
        <v>4</v>
      </c>
      <c r="H33" s="38" t="s">
        <v>13</v>
      </c>
    </row>
    <row r="34" s="2" customFormat="1" ht="24" customHeight="1" spans="1:8">
      <c r="A34" s="12" t="s">
        <v>73</v>
      </c>
      <c r="B34" s="12"/>
      <c r="C34" s="12"/>
      <c r="D34" s="12"/>
      <c r="E34" s="12"/>
      <c r="F34" s="12">
        <v>100</v>
      </c>
      <c r="G34" s="54">
        <f>SUM(G5,G11:G22,G31:G33,G25:G29)</f>
        <v>94.0150302272253</v>
      </c>
      <c r="H34" s="55"/>
    </row>
    <row r="35" s="2" customFormat="1" spans="1:8">
      <c r="A35" s="27"/>
      <c r="B35" s="28"/>
      <c r="C35" s="29"/>
      <c r="D35" s="29"/>
      <c r="E35" s="29"/>
      <c r="F35" s="29"/>
      <c r="G35" s="29"/>
      <c r="H35" s="29"/>
    </row>
    <row r="36" spans="1:8">
      <c r="A36" s="30"/>
      <c r="B36" s="31"/>
      <c r="C36" s="32"/>
      <c r="D36" s="32"/>
      <c r="E36" s="32"/>
      <c r="F36" s="32"/>
      <c r="G36" s="32"/>
      <c r="H36" s="32"/>
    </row>
    <row r="37" spans="1:8">
      <c r="A37" s="30"/>
      <c r="B37" s="31"/>
      <c r="C37" s="32"/>
      <c r="D37" s="32"/>
      <c r="E37" s="32"/>
      <c r="F37" s="32"/>
      <c r="G37" s="32"/>
      <c r="H37" s="32"/>
    </row>
    <row r="38" spans="1:8">
      <c r="A38" s="30"/>
      <c r="B38" s="31"/>
      <c r="C38" s="32"/>
      <c r="D38" s="32"/>
      <c r="E38" s="32"/>
      <c r="F38" s="32"/>
      <c r="G38" s="32"/>
      <c r="H38" s="32"/>
    </row>
    <row r="39" spans="1:8">
      <c r="A39" s="30"/>
      <c r="B39" s="31"/>
      <c r="C39" s="32"/>
      <c r="D39" s="32"/>
      <c r="E39" s="32"/>
      <c r="F39" s="32"/>
      <c r="G39" s="32"/>
      <c r="H39" s="32"/>
    </row>
    <row r="40" spans="1:8">
      <c r="A40" s="30"/>
      <c r="B40" s="31"/>
      <c r="C40" s="32"/>
      <c r="D40" s="32"/>
      <c r="E40" s="32"/>
      <c r="F40" s="32"/>
      <c r="G40" s="32"/>
      <c r="H40" s="32"/>
    </row>
    <row r="41" spans="1:8">
      <c r="A41" s="30"/>
      <c r="B41" s="31"/>
      <c r="C41" s="32"/>
      <c r="D41" s="32"/>
      <c r="E41" s="32"/>
      <c r="F41" s="32"/>
      <c r="G41" s="32"/>
      <c r="H41" s="32"/>
    </row>
    <row r="42" spans="1:8">
      <c r="A42" s="30"/>
      <c r="B42" s="31"/>
      <c r="C42" s="32"/>
      <c r="D42" s="32"/>
      <c r="E42" s="32"/>
      <c r="F42" s="32"/>
      <c r="G42" s="32"/>
      <c r="H42" s="32"/>
    </row>
  </sheetData>
  <mergeCells count="27">
    <mergeCell ref="A2:H2"/>
    <mergeCell ref="A3:H3"/>
    <mergeCell ref="A9:G9"/>
    <mergeCell ref="A23:G23"/>
    <mergeCell ref="C30:D30"/>
    <mergeCell ref="C33:D33"/>
    <mergeCell ref="A34:E34"/>
    <mergeCell ref="A5:A8"/>
    <mergeCell ref="A11:A12"/>
    <mergeCell ref="A13:A18"/>
    <mergeCell ref="A19:A22"/>
    <mergeCell ref="A26:A29"/>
    <mergeCell ref="A31:A33"/>
    <mergeCell ref="B11:B12"/>
    <mergeCell ref="B13:B17"/>
    <mergeCell ref="B19:B22"/>
    <mergeCell ref="B26:B27"/>
    <mergeCell ref="B31:B32"/>
    <mergeCell ref="E6:E8"/>
    <mergeCell ref="E31:E32"/>
    <mergeCell ref="F5:F8"/>
    <mergeCell ref="F31:F32"/>
    <mergeCell ref="G5:G8"/>
    <mergeCell ref="G31:G32"/>
    <mergeCell ref="H5:H8"/>
    <mergeCell ref="H31:H32"/>
    <mergeCell ref="C31:D32"/>
  </mergeCells>
  <printOptions horizontalCentered="1"/>
  <pageMargins left="0.751388888888889" right="0.751388888888889" top="1" bottom="1" header="0.5" footer="0.5"/>
  <pageSetup paperSize="9" scale="71" fitToHeight="0" orientation="portrait" horizontalDpi="600"/>
  <headerFooter/>
  <rowBreaks count="3" manualBreakCount="3">
    <brk id="18" max="16383" man="1"/>
    <brk id="28" max="16383" man="1"/>
    <brk id="3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81032</dc:creator>
  <cp:lastModifiedBy>yangzhuoru</cp:lastModifiedBy>
  <dcterms:created xsi:type="dcterms:W3CDTF">2023-05-26T22:15:00Z</dcterms:created>
  <dcterms:modified xsi:type="dcterms:W3CDTF">2025-08-26T10:12:21Z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0AAC4233CD11449BBC79FF20E4129C4D_13</vt:lpwstr>
  </property>
  <property fmtid="{D5CDD505-2E9C-101B-9397-08002B2CF9AE}" pid="3" name="KSOProductBuildVer">
    <vt:lpwstr>2052-11.8.2.11717</vt:lpwstr>
  </property>
</Properties>
</file>