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项目支出绩效自评表" sheetId="2" r:id="rId1"/>
  </sheets>
  <definedNames>
    <definedName name="_xlnm.Print_Area" localSheetId="0">项目支出绩效自评表!$A$1:$J$20</definedName>
  </definedNames>
  <calcPr calcId="144525"/>
</workbook>
</file>

<file path=xl/sharedStrings.xml><?xml version="1.0" encoding="utf-8"?>
<sst xmlns="http://schemas.openxmlformats.org/spreadsheetml/2006/main" count="60">
  <si>
    <t>项目支出绩效自评表</t>
  </si>
  <si>
    <t>（2024年度）</t>
  </si>
  <si>
    <t>项目名称</t>
  </si>
  <si>
    <t>区级资金项目</t>
  </si>
  <si>
    <t>主管部门</t>
  </si>
  <si>
    <t>北京市平谷区人民法院</t>
  </si>
  <si>
    <t>实施单位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</si>
  <si>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</si>
  <si>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</si>
  <si>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</si>
  <si>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</si>
  <si>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</si>
  <si>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</si>
  <si>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</si>
  <si>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</si>
  <si>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</si>
  <si>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</si>
  <si>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</si>
  <si>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</si>
  <si>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</si>
  <si>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</si>
  <si>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</si>
  <si>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保障法庭建设的顺利开展，为审执工作奠定基础。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</si>
  <si>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</si>
  <si>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</si>
  <si>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</si>
  <si>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</si>
  <si>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</si>
  <si>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</si>
  <si>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</si>
  <si>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</si>
  <si>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</si>
  <si>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临时辅助人员</t>
  </si>
  <si>
    <t>≤30人</t>
  </si>
  <si>
    <t>30人</t>
  </si>
  <si>
    <t>质量指标</t>
  </si>
  <si>
    <t>保障审判业务顺利进行</t>
  </si>
  <si>
    <t>定性 优</t>
  </si>
  <si>
    <t>优</t>
  </si>
  <si>
    <t>时效指标</t>
  </si>
  <si>
    <t>预计完成支付工作</t>
  </si>
  <si>
    <t>≤1年</t>
  </si>
  <si>
    <t>1年</t>
  </si>
  <si>
    <t>成本指标</t>
  </si>
  <si>
    <t>经济成本指标</t>
  </si>
  <si>
    <t>预算成本</t>
  </si>
  <si>
    <t>≤1338.718863万元</t>
  </si>
  <si>
    <t>1203.312738万元</t>
  </si>
  <si>
    <t>效益指标</t>
  </si>
  <si>
    <t>社会效益指标</t>
  </si>
  <si>
    <t>维护法院安全稳定</t>
  </si>
  <si>
    <t>满意度指标</t>
  </si>
  <si>
    <t>服务对象满意度指标</t>
  </si>
  <si>
    <t>群众及工作人员满意度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</si>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</sst>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178" formatCode="_ * #,##0.000000_ ;_ * \-#,##0.0000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1" fillId="0" borderId="1" xfId="8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11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1495425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2124075" y="1413510"/>
          <a:ext cx="147637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J24"/>
  <sheetViews>
    <sheetView tabSelected="1" view="pageBreakPreview" zoomScale="90" zoomScaleNormal="70" zoomScaleSheetLayoutView="90" topLeftCell="A7" workbookViewId="0">
      <selection activeCell="A6" sqref="$A6:$XFD6"/>
    </sheetView>
  </sheetViews>
  <sheetFormatPr defaultColWidth="9" defaultRowHeight="13.5"/>
  <cols>
    <col min="1" max="1" width="7.5" style="2" customWidth="1"/>
    <col min="2" max="2" width="9.625" style="2" customWidth="1"/>
    <col min="3" max="3" width="10.5" style="2" customWidth="1"/>
    <col min="4" max="4" width="19.625" style="2" customWidth="1"/>
    <col min="5" max="5" width="16.1333333333333" style="2" customWidth="1"/>
    <col min="6" max="7" width="17.1333333333333" style="2" customWidth="1"/>
    <col min="8" max="9" width="10.375" style="2" customWidth="1"/>
    <col min="10" max="10" width="19.7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40" customHeight="1" spans="1:10">
      <c r="A6" s="6" t="s">
        <v>7</v>
      </c>
      <c r="B6" s="6"/>
      <c r="C6" s="6"/>
      <c r="D6" s="7"/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5" t="s">
        <v>13</v>
      </c>
    </row>
    <row r="7" s="1" customFormat="1" ht="24.95" customHeight="1" spans="1:10">
      <c r="A7" s="6"/>
      <c r="B7" s="6"/>
      <c r="C7" s="6"/>
      <c r="D7" s="5" t="s">
        <v>14</v>
      </c>
      <c r="E7" s="8">
        <f>E9+E8</f>
        <v>1338.718863</v>
      </c>
      <c r="F7" s="8">
        <f>F9+F8</f>
        <v>1338.718863</v>
      </c>
      <c r="G7" s="9">
        <v>1203.312738</v>
      </c>
      <c r="H7" s="10">
        <v>10</v>
      </c>
      <c r="I7" s="31">
        <f>G7/F7</f>
        <v>0.898853950039546</v>
      </c>
      <c r="J7" s="11">
        <f>I7*H7</f>
        <v>8.98853950039546</v>
      </c>
    </row>
    <row r="8" s="1" customFormat="1" ht="24.95" customHeight="1" spans="1:10">
      <c r="A8" s="6"/>
      <c r="B8" s="6"/>
      <c r="C8" s="6"/>
      <c r="D8" s="5" t="s">
        <v>15</v>
      </c>
      <c r="E8" s="8">
        <f>11511568.57/10000</f>
        <v>1151.156857</v>
      </c>
      <c r="F8" s="8">
        <f>E8</f>
        <v>1151.156857</v>
      </c>
      <c r="G8" s="9">
        <f>G7-G9</f>
        <v>1015.750732</v>
      </c>
      <c r="H8" s="11"/>
      <c r="I8" s="31"/>
      <c r="J8" s="11"/>
    </row>
    <row r="9" s="1" customFormat="1" ht="24.95" customHeight="1" spans="1:10">
      <c r="A9" s="6"/>
      <c r="B9" s="6"/>
      <c r="C9" s="6"/>
      <c r="D9" s="5" t="s">
        <v>16</v>
      </c>
      <c r="E9" s="6">
        <v>187.562006</v>
      </c>
      <c r="F9" s="6">
        <f>E9</f>
        <v>187.562006</v>
      </c>
      <c r="G9" s="6">
        <f>F9</f>
        <v>187.562006</v>
      </c>
      <c r="H9" s="6" t="s">
        <v>17</v>
      </c>
      <c r="I9" s="6" t="s">
        <v>17</v>
      </c>
      <c r="J9" s="6" t="s">
        <v>17</v>
      </c>
    </row>
    <row r="10" s="1" customFormat="1" ht="24.95" customHeight="1" spans="1:10">
      <c r="A10" s="6"/>
      <c r="B10" s="6"/>
      <c r="C10" s="6"/>
      <c r="D10" s="5" t="s">
        <v>18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s="1" customFormat="1" ht="24.95" customHeight="1" spans="1:10">
      <c r="A11" s="12" t="s">
        <v>19</v>
      </c>
      <c r="B11" s="6" t="s">
        <v>20</v>
      </c>
      <c r="C11" s="6"/>
      <c r="D11" s="6"/>
      <c r="E11" s="6"/>
      <c r="F11" s="6"/>
      <c r="G11" s="13" t="s">
        <v>21</v>
      </c>
      <c r="H11" s="13"/>
      <c r="I11" s="13"/>
      <c r="J11" s="13"/>
    </row>
    <row r="12" s="1" customFormat="1" ht="71" customHeight="1" spans="1:10">
      <c r="A12" s="12"/>
      <c r="B12" s="14" t="s">
        <v>22</v>
      </c>
      <c r="C12" s="14"/>
      <c r="D12" s="14"/>
      <c r="E12" s="14"/>
      <c r="F12" s="14"/>
      <c r="G12" s="14" t="s">
        <v>22</v>
      </c>
      <c r="H12" s="14"/>
      <c r="I12" s="14"/>
      <c r="J12" s="14"/>
    </row>
    <row r="13" s="1" customFormat="1" ht="45" customHeight="1" spans="1:10">
      <c r="A13" s="12" t="s">
        <v>23</v>
      </c>
      <c r="B13" s="6" t="s">
        <v>24</v>
      </c>
      <c r="C13" s="5" t="s">
        <v>25</v>
      </c>
      <c r="D13" s="5" t="s">
        <v>26</v>
      </c>
      <c r="E13" s="5"/>
      <c r="F13" s="5" t="s">
        <v>27</v>
      </c>
      <c r="G13" s="6" t="s">
        <v>28</v>
      </c>
      <c r="H13" s="6" t="s">
        <v>11</v>
      </c>
      <c r="I13" s="6" t="s">
        <v>13</v>
      </c>
      <c r="J13" s="6" t="s">
        <v>29</v>
      </c>
    </row>
    <row r="14" s="1" customFormat="1" ht="45" customHeight="1" spans="1:10">
      <c r="A14" s="12"/>
      <c r="B14" s="15" t="s">
        <v>30</v>
      </c>
      <c r="C14" s="5" t="s">
        <v>31</v>
      </c>
      <c r="D14" s="16" t="s">
        <v>32</v>
      </c>
      <c r="E14" s="17"/>
      <c r="F14" s="5" t="s">
        <v>33</v>
      </c>
      <c r="G14" s="6" t="s">
        <v>34</v>
      </c>
      <c r="H14" s="18">
        <v>10</v>
      </c>
      <c r="I14" s="18">
        <v>10</v>
      </c>
      <c r="J14" s="6"/>
    </row>
    <row r="15" s="1" customFormat="1" ht="45" customHeight="1" spans="1:10">
      <c r="A15" s="12"/>
      <c r="B15" s="19"/>
      <c r="C15" s="5" t="s">
        <v>35</v>
      </c>
      <c r="D15" s="16" t="s">
        <v>36</v>
      </c>
      <c r="E15" s="17"/>
      <c r="F15" s="5" t="s">
        <v>37</v>
      </c>
      <c r="G15" s="6" t="s">
        <v>38</v>
      </c>
      <c r="H15" s="18">
        <v>30</v>
      </c>
      <c r="I15" s="18">
        <v>30</v>
      </c>
      <c r="J15" s="6"/>
    </row>
    <row r="16" s="1" customFormat="1" ht="45" customHeight="1" spans="1:10">
      <c r="A16" s="12"/>
      <c r="B16" s="20"/>
      <c r="C16" s="21" t="s">
        <v>39</v>
      </c>
      <c r="D16" s="6" t="s">
        <v>40</v>
      </c>
      <c r="E16" s="6"/>
      <c r="F16" s="22" t="s">
        <v>41</v>
      </c>
      <c r="G16" s="6" t="s">
        <v>42</v>
      </c>
      <c r="H16" s="18">
        <v>10</v>
      </c>
      <c r="I16" s="18">
        <v>10</v>
      </c>
      <c r="J16" s="6"/>
    </row>
    <row r="17" s="1" customFormat="1" ht="45" customHeight="1" spans="1:10">
      <c r="A17" s="12"/>
      <c r="B17" s="6" t="s">
        <v>43</v>
      </c>
      <c r="C17" s="6" t="s">
        <v>44</v>
      </c>
      <c r="D17" s="6" t="s">
        <v>45</v>
      </c>
      <c r="E17" s="6"/>
      <c r="F17" s="22" t="s">
        <v>46</v>
      </c>
      <c r="G17" s="23" t="s">
        <v>47</v>
      </c>
      <c r="H17" s="18">
        <v>10</v>
      </c>
      <c r="I17" s="18">
        <v>10</v>
      </c>
      <c r="J17" s="20"/>
    </row>
    <row r="18" s="1" customFormat="1" ht="45" customHeight="1" spans="1:10">
      <c r="A18" s="12"/>
      <c r="B18" s="6" t="s">
        <v>48</v>
      </c>
      <c r="C18" s="6" t="s">
        <v>49</v>
      </c>
      <c r="D18" s="24" t="s">
        <v>50</v>
      </c>
      <c r="E18" s="25"/>
      <c r="F18" s="22" t="s">
        <v>37</v>
      </c>
      <c r="G18" s="22" t="s">
        <v>38</v>
      </c>
      <c r="H18" s="18">
        <v>20</v>
      </c>
      <c r="I18" s="18">
        <v>20</v>
      </c>
      <c r="J18" s="20"/>
    </row>
    <row r="19" s="1" customFormat="1" ht="109" customHeight="1" spans="1:10">
      <c r="A19" s="12"/>
      <c r="B19" s="6" t="s">
        <v>51</v>
      </c>
      <c r="C19" s="6" t="s">
        <v>52</v>
      </c>
      <c r="D19" s="6" t="s">
        <v>53</v>
      </c>
      <c r="E19" s="6"/>
      <c r="F19" s="26" t="s">
        <v>54</v>
      </c>
      <c r="G19" s="27">
        <v>0.95</v>
      </c>
      <c r="H19" s="11">
        <v>10</v>
      </c>
      <c r="I19" s="18">
        <f>H19</f>
        <v>10</v>
      </c>
      <c r="J19" s="6"/>
    </row>
    <row r="20" s="1" customFormat="1" ht="24.95" customHeight="1" spans="1:10">
      <c r="A20" s="7" t="s">
        <v>55</v>
      </c>
      <c r="B20" s="7"/>
      <c r="C20" s="7"/>
      <c r="D20" s="7"/>
      <c r="E20" s="7"/>
      <c r="F20" s="7"/>
      <c r="G20" s="7"/>
      <c r="H20" s="10">
        <f>SUM(H14:H19)+H7</f>
        <v>100</v>
      </c>
      <c r="I20" s="10">
        <f>SUM(I14:I19)+J7</f>
        <v>98.9885395003955</v>
      </c>
      <c r="J20" s="7"/>
    </row>
    <row r="21" spans="1:9">
      <c r="A21" s="28" t="s">
        <v>56</v>
      </c>
      <c r="B21" s="28"/>
      <c r="C21" s="29"/>
      <c r="D21" s="29"/>
      <c r="E21" s="28"/>
      <c r="F21" s="29"/>
      <c r="G21" s="29"/>
      <c r="H21" s="30"/>
      <c r="I21" s="30"/>
    </row>
    <row r="22" spans="1:9">
      <c r="A22" s="28" t="s">
        <v>57</v>
      </c>
      <c r="B22" s="28"/>
      <c r="C22" s="29"/>
      <c r="D22" s="29"/>
      <c r="E22" s="28"/>
      <c r="F22" s="29"/>
      <c r="G22" s="29"/>
      <c r="H22" s="30"/>
      <c r="I22" s="30"/>
    </row>
    <row r="23" spans="1:9">
      <c r="A23" s="28" t="s">
        <v>58</v>
      </c>
      <c r="B23" s="28"/>
      <c r="C23" s="29"/>
      <c r="D23" s="29"/>
      <c r="E23" s="28"/>
      <c r="F23" s="29"/>
      <c r="G23" s="29"/>
      <c r="H23" s="30"/>
      <c r="I23" s="30"/>
    </row>
    <row r="24" spans="1:9">
      <c r="A24" s="28" t="s">
        <v>59</v>
      </c>
      <c r="B24" s="28"/>
      <c r="C24" s="29"/>
      <c r="D24" s="29"/>
      <c r="E24" s="28"/>
      <c r="F24" s="29"/>
      <c r="G24" s="29"/>
      <c r="H24" s="30"/>
      <c r="I24" s="30"/>
    </row>
  </sheetData>
  <mergeCells count="27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21:I21"/>
    <mergeCell ref="A22:I22"/>
    <mergeCell ref="A23:I23"/>
    <mergeCell ref="A24:I24"/>
    <mergeCell ref="A11:A12"/>
    <mergeCell ref="A13:A19"/>
    <mergeCell ref="B14:B16"/>
    <mergeCell ref="A6:C10"/>
  </mergeCells>
  <printOptions horizontalCentered="1"/>
  <pageMargins left="0.707638888888889" right="0.707638888888889" top="0.747916666666667" bottom="0.747916666666667" header="0.313888888888889" footer="0.313888888888889"/>
  <pageSetup paperSize="9" scale="96" orientation="landscape"/>
  <headerFooter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pgfycws</cp:lastModifiedBy>
  <dcterms:created xsi:type="dcterms:W3CDTF">2019-03-27T01:58:00Z</dcterms:created>
  <cp:lastPrinted>2021-03-15T03:06:00Z</cp:lastPrinted>
  <dcterms:modified xsi:type="dcterms:W3CDTF">2025-08-22T06:50:28Z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02FC1076BFE047C6AA63FA6D737CC46C_13</vt:lpwstr>
  </property>
</Properties>
</file>