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668" tabRatio="949" activeTab="10"/>
  </bookViews>
  <sheets>
    <sheet name="1-业务维修（护）费152" sheetId="15" r:id="rId1"/>
    <sheet name="2-安检工作费用152" sheetId="18" r:id="rId2"/>
    <sheet name="3-知网数据库152" sheetId="16" r:id="rId3"/>
    <sheet name="4-会计审计及咨询工作经费152" sheetId="11" r:id="rId4"/>
    <sheet name="5-多元调解经费" sheetId="6" r:id="rId5"/>
    <sheet name="6-审判区租金152" sheetId="20" r:id="rId6"/>
    <sheet name="7-诉调对接中心租赁费152" sheetId="21" r:id="rId7"/>
    <sheet name="8-网络运维费152" sheetId="14" r:id="rId8"/>
    <sheet name="9-互联网接入费152 " sheetId="10" r:id="rId9"/>
    <sheet name="10-机房及网络电路租费152" sheetId="12" r:id="rId10"/>
    <sheet name="11-媒体数据服务" sheetId="2" r:id="rId11"/>
    <sheet name="2-车辆更新购置" sheetId="3" state="hidden" r:id="rId12"/>
    <sheet name="7-法院业务装备费" sheetId="8" state="hidden" r:id="rId13"/>
    <sheet name="8-法院业务装备费 152" sheetId="9" state="hidden" r:id="rId14"/>
  </sheets>
  <calcPr calcId="144525"/>
</workbook>
</file>

<file path=xl/sharedStrings.xml><?xml version="1.0" encoding="utf-8"?>
<sst xmlns="http://schemas.openxmlformats.org/spreadsheetml/2006/main" count="898" uniqueCount="303">
  <si>
    <r>
      <rPr>
        <b/>
        <sz val="16"/>
        <color rgb="FF000000"/>
        <rFont val="宋体"/>
        <charset val="134"/>
      </rPr>
      <t>项目支出绩效自评表</t>
    </r>
    <r>
      <rPr>
        <sz val="16"/>
        <color indexed="8"/>
        <rFont val="宋体"/>
        <charset val="134"/>
      </rPr>
      <t xml:space="preserve"> </t>
    </r>
  </si>
  <si>
    <t>（2024年度）</t>
  </si>
  <si>
    <t>项目名称</t>
  </si>
  <si>
    <t>业务维修（护）费152</t>
  </si>
  <si>
    <t>主管部门及代码</t>
  </si>
  <si>
    <t>北京市大兴区人民法院152</t>
  </si>
  <si>
    <t>实施单位</t>
  </si>
  <si>
    <t>北京市大兴区人民法院</t>
  </si>
  <si>
    <t>项目资金                    （万元）</t>
  </si>
  <si>
    <t>年初预算数</t>
  </si>
  <si>
    <t xml:space="preserve">全年预
算数（A）
</t>
  </si>
  <si>
    <t>全年执行数（B）</t>
  </si>
  <si>
    <t>分值（10分）</t>
  </si>
  <si>
    <t>执行率（B/A)</t>
  </si>
  <si>
    <t>得分</t>
  </si>
  <si>
    <t>年度资金总额：</t>
  </si>
  <si>
    <t xml:space="preserve">    其中：当年财政拨款</t>
  </si>
  <si>
    <t>上年资金结转</t>
  </si>
  <si>
    <t xml:space="preserve">          其他资金</t>
  </si>
  <si>
    <t>年度总体目标</t>
  </si>
  <si>
    <t>预期目标</t>
  </si>
  <si>
    <t>实际完成情况</t>
  </si>
  <si>
    <t>对审判法庭专用设备维护及耗材费等的开支以及审判执行业务用房进行维修维护。包括人民法院的法台、法椅、旁听等候区排椅和法庭设施等维修、维护费用，及时维护法院法庭、信访立案等公共区域，满足承载的人员数量大，使用频率高的需求，保障人民法院庭审工作正常运行。</t>
  </si>
  <si>
    <t>有效执行目标任务，保障了工作正常开展，包括人民法院的闸机、打印机、摄像机、审判业务房屋修缮等设备、设施的维修、维护费用，及时维护法院法庭、信访立案等公共区域，满足承载的人员数量大，使用频率高的需求，保障人民法院庭审工作正常运行。</t>
  </si>
  <si>
    <t>绩效指标</t>
  </si>
  <si>
    <t>一级指标</t>
  </si>
  <si>
    <t>二级指标</t>
  </si>
  <si>
    <t>三级指标</t>
  </si>
  <si>
    <t>年度指标值(A)</t>
  </si>
  <si>
    <t>实际完成值(B)</t>
  </si>
  <si>
    <t>分值</t>
  </si>
  <si>
    <t xml:space="preserve">偏差原因分析
及改进
措施
</t>
  </si>
  <si>
    <t>产出指标（60分）</t>
  </si>
  <si>
    <t>数量指标（20分）</t>
  </si>
  <si>
    <t>完成维修工作</t>
  </si>
  <si>
    <t>＝100%</t>
  </si>
  <si>
    <t>质量指标（20分）</t>
  </si>
  <si>
    <t>维修合格率</t>
  </si>
  <si>
    <t>≥95%</t>
  </si>
  <si>
    <t>已完成</t>
  </si>
  <si>
    <t>质量产出指标缺少相关资料的收集，如质量验收报告等。以后工作中做好资料的收集和总结分析。</t>
  </si>
  <si>
    <t>有验收单</t>
  </si>
  <si>
    <t>时效指标（20分）</t>
  </si>
  <si>
    <t>工作完成时间</t>
  </si>
  <si>
    <t>＝12月</t>
  </si>
  <si>
    <t>12个月</t>
  </si>
  <si>
    <t>效益指标（30分）</t>
  </si>
  <si>
    <t>社会效益指标（30分）</t>
  </si>
  <si>
    <t>对审判法庭及审判执行业务用房及时进行维修维护，保障审判执行工作的顺利开展。</t>
  </si>
  <si>
    <t>定性优良中低差</t>
  </si>
  <si>
    <t>优</t>
  </si>
  <si>
    <t>未对项目产生的社会效益进行深入挖掘，缺少相关资料的收集和统计分析。以后工作中做好资料的收集和总结分析。</t>
  </si>
  <si>
    <t>总分</t>
  </si>
  <si>
    <r>
      <rPr>
        <b/>
        <sz val="16"/>
        <rFont val="宋体"/>
        <charset val="134"/>
      </rPr>
      <t>项目支出绩效自评表</t>
    </r>
    <r>
      <rPr>
        <sz val="16"/>
        <rFont val="宋体"/>
        <charset val="134"/>
      </rPr>
      <t xml:space="preserve"> </t>
    </r>
  </si>
  <si>
    <t>安检工作费用152</t>
  </si>
  <si>
    <t>全年预
算数（A）</t>
  </si>
  <si>
    <t>依据《人民法院司法警察安全检查规则》，结合审执工作需要，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我院安检工作水平的进一步提升。</t>
  </si>
  <si>
    <t>通过安检这一岗位职能防止限制限制物品、管制物品、易燃易爆物品、强腐蚀性物品等危险物品进入审判场所，保证参加庭审活动人员的人身安全和审判执行工作顺利进行。通过专业的第三方公司提供相应的安检人员、业务培训、技能考核等服务，促进大兴区人民法院安检工作水平的进一步提升。</t>
  </si>
  <si>
    <t>产出指标（40分）</t>
  </si>
  <si>
    <t>数量指标（10分）</t>
  </si>
  <si>
    <t>院机关、诉调中心、榆垡法庭、红星法庭、开发区法庭、采育法庭、庞各庄法庭、安定法庭共8个点位，60人</t>
  </si>
  <si>
    <t>＝60人数</t>
  </si>
  <si>
    <t>60人</t>
  </si>
  <si>
    <t>安检人次</t>
  </si>
  <si>
    <t>≥185000件</t>
  </si>
  <si>
    <t>209795人次</t>
  </si>
  <si>
    <t>质量指标（5分）</t>
  </si>
  <si>
    <t>第三方公司按照我院要求提供安检人员、月考勤表、季度考核、培训等，保障安检岗位人员充足且均持安检执业证，严格考勤、考核，及时更替不合格人员。</t>
  </si>
  <si>
    <t>定性高中低</t>
  </si>
  <si>
    <t>高</t>
  </si>
  <si>
    <t>质量指标完成情况呈现不足，缺少数据和资料支持，项目过程照片无法支撑质量指标完成情况。以后工作中做好资料的收集和总结分析。</t>
  </si>
  <si>
    <t>保障参加庭审活动人员的人身安全和审执工作顺利进行</t>
  </si>
  <si>
    <t>时效指标（5分）</t>
  </si>
  <si>
    <t>服务时长</t>
  </si>
  <si>
    <t>=1年</t>
  </si>
  <si>
    <t>1年</t>
  </si>
  <si>
    <t>根据标书的要求，项目启动一个月内支付项目总费用的50％；年中进行项目考核、验收合格后，再支付项目总费用的30％；年终再次进行项目考核，验收合格后支付剩余的项目总费用的20％。</t>
  </si>
  <si>
    <t>成本指标（10分）</t>
  </si>
  <si>
    <t>经济成本指标（10分）</t>
  </si>
  <si>
    <t>年度经济成本</t>
  </si>
  <si>
    <t>≤540.2736万元</t>
  </si>
  <si>
    <t>540.2736万元</t>
  </si>
  <si>
    <t>效益指标（20分）</t>
  </si>
  <si>
    <t>社会效益指标（10分）</t>
  </si>
  <si>
    <t>法院安全、审判、诉讼工作开展得到保障，降低法院的人事管理的风险和成本。</t>
  </si>
  <si>
    <t>定性高</t>
  </si>
  <si>
    <t>社会效益呈现不足，缺少相关资料的收集和统计分析。以后工作中做好资料的收集和留痕。</t>
  </si>
  <si>
    <t>安全得到保障，降低风险</t>
  </si>
  <si>
    <t>有扣押来院当事人携带管制刀具的清单。</t>
  </si>
  <si>
    <t>满意度指标    （20分）</t>
  </si>
  <si>
    <t>服务对象满意度指标（20分）</t>
  </si>
  <si>
    <t>法院干警、来院人员对安检岗位工作人员的满意度</t>
  </si>
  <si>
    <t>有来院当事人写给安检人员的感谢信，赠送的锦旗。</t>
  </si>
  <si>
    <t>知网数据库152</t>
  </si>
  <si>
    <t>1.完成年度中国知网法律库一年期使用权。 2.完成年度调研课题。 3.完成年度学术讨论会论文写作工作。</t>
  </si>
  <si>
    <t>为区法院审执工作提供强有力的专业理论支持，特别对论文、案例、调研报告的撰写提供全面的资源保障。</t>
  </si>
  <si>
    <t>产出指标（50分）</t>
  </si>
  <si>
    <t>数量指标（30分）</t>
  </si>
  <si>
    <t>完成学术讨论会论文</t>
  </si>
  <si>
    <t>≥10篇</t>
  </si>
  <si>
    <t>15篇</t>
  </si>
  <si>
    <t>完成调研课题</t>
  </si>
  <si>
    <t>≥3篇</t>
  </si>
  <si>
    <t>5篇</t>
  </si>
  <si>
    <t>调研课题评审合格率</t>
  </si>
  <si>
    <t>≥67%</t>
  </si>
  <si>
    <t>质量指标缺少调研课题评审合格率相关资料收集和统计分析。以后工作中做好资料的收集和总结分析。</t>
  </si>
  <si>
    <t>学术讨论会论文通过率</t>
  </si>
  <si>
    <t>≥80%</t>
  </si>
  <si>
    <t>满意度指标（20分）</t>
  </si>
  <si>
    <t>使用人员满意度</t>
  </si>
  <si>
    <t>≥90%</t>
  </si>
  <si>
    <t>满意度调查问卷留痕形式简单，未对满意度调查结果进行分析总结。以后工作中及时对满意度调查结果进行统计分析。</t>
  </si>
  <si>
    <t>社会效益指标（20分）</t>
  </si>
  <si>
    <t>学术论文及调研报告对提高辖区民生环境、居民法律意识方面提供帮助</t>
  </si>
  <si>
    <t>会计审计及咨询工作经费152</t>
  </si>
  <si>
    <t>项目资金（万元）</t>
  </si>
  <si>
    <t>主要用于法院的会计、审计、咨询等工作的委托业务支出。根据工作需要，聘请外部会计师事务所对我单位进行审计、会计业务咨询和其他相关项目咨询服务，以达到外部监督、指导作用，在提升我单位财务人员专业水平的同时，提高对相关资金使用及项目执行的监督力度，提升工作效能。</t>
  </si>
  <si>
    <t>大兴法院通过审计、会计业务咨询和其他相关项目咨询服务，以达到外部监督、指导作用，加强对领导干部权力的制约和监督，规范大兴法院财务管理工作及内控执行的目的</t>
  </si>
  <si>
    <t>数量指标（40分）</t>
  </si>
  <si>
    <t>全年接受审计次数</t>
  </si>
  <si>
    <t>≥1次</t>
  </si>
  <si>
    <t>1次</t>
  </si>
  <si>
    <t>全年接受绩效评价服务次数</t>
  </si>
  <si>
    <t>全年接受会计服务次数</t>
  </si>
  <si>
    <t>≥12次</t>
  </si>
  <si>
    <t>12次</t>
  </si>
  <si>
    <t>经济效益指标（20分）</t>
  </si>
  <si>
    <t>符合会计审计及咨询等相关服务的标准要求</t>
  </si>
  <si>
    <t>未对项目产生的经济效益进行深入挖掘，缺少相关资料的呈现和统计分析。以后工作中做好资料的收集和总结分析。</t>
  </si>
  <si>
    <t>单位人员满意度</t>
  </si>
  <si>
    <t>缺少满意度指标完成情况的支撑资料。以后工作中及时对满意度调查结果进行分析总结。</t>
  </si>
  <si>
    <t>年度会计服务次均费用</t>
  </si>
  <si>
    <t>≤2万元</t>
  </si>
  <si>
    <t>多元调解经费</t>
  </si>
  <si>
    <t>进一步提升“多元调解＋速裁”工作质效。通过完善工作机制，真正发挥诉前委派调解的第一道防线作用。提升调解工作实效。整合行业调解力量，大胆引进优质调解资源，提高纠纷化解质量。</t>
  </si>
  <si>
    <t>有效执行目标任务，保障了工作正常开展。</t>
  </si>
  <si>
    <t>数量指标（50分）</t>
  </si>
  <si>
    <t>开展调解员培训</t>
  </si>
  <si>
    <t>多元调解＋速裁结案数占同期一审民事结案数占比</t>
  </si>
  <si>
    <t>≥60%</t>
  </si>
  <si>
    <t>特邀常驻调解员人数</t>
  </si>
  <si>
    <t>≥40人数</t>
  </si>
  <si>
    <t>43人</t>
  </si>
  <si>
    <t>调解成功率</t>
  </si>
  <si>
    <t>≥40%</t>
  </si>
  <si>
    <t>发挥党建引领作用，激发诉前调解队伍的凝聚力、战斗力、整合多元调解要素、加强社会各方联动，实现体系化发力。</t>
  </si>
  <si>
    <t>社会效益呈现不足，缺少相关资料的收集和统计分析，建议以后工作中做好资料的收集和留痕。</t>
  </si>
  <si>
    <t>服务对象满意度</t>
  </si>
  <si>
    <t>调解员法律专业水平仍存在不足，调解后的自动履行率仍需进一步提高。下一步，我院将继续加大对调解员法律专业能力和调解水平的培训，加强速裁法官对调解员的指导力度，不断提升调解满意度。</t>
  </si>
  <si>
    <t>审判区租金152</t>
  </si>
  <si>
    <t>项目期目标：由于审判用房已无法满足工作需要，为全面保障审判工作顺利开展，经批准租用审判区履行审判职能，解决我单位工作场所不足、审判业务用房紧张情况。</t>
  </si>
  <si>
    <t>租用审判区履行审判职能，全面保障了审判工作顺利开展，解决我单位工作场所不足、审判业务用房紧张的情况</t>
  </si>
  <si>
    <t xml:space="preserve">产
出
指
标
(30分)
</t>
  </si>
  <si>
    <t>数量指标(20分)</t>
  </si>
  <si>
    <t>租赁处所数量</t>
  </si>
  <si>
    <t>=1处</t>
  </si>
  <si>
    <t>1处</t>
  </si>
  <si>
    <t>开发区法庭面积6789.69平米。</t>
  </si>
  <si>
    <t>=6789.69平米</t>
  </si>
  <si>
    <t>开发区法庭6789.69㎡</t>
  </si>
  <si>
    <t>时效指标（10分）</t>
  </si>
  <si>
    <t>租赁时间为2024年1月1日-2024年12月31日</t>
  </si>
  <si>
    <t>租赁时间12个月</t>
  </si>
  <si>
    <t>成本指标（20分）</t>
  </si>
  <si>
    <t>经济成本指标（20分）</t>
  </si>
  <si>
    <t>年租金</t>
  </si>
  <si>
    <t>≤495.64737万元</t>
  </si>
  <si>
    <t>495.65万元</t>
  </si>
  <si>
    <t xml:space="preserve">效益
指
标
(30分)
</t>
  </si>
  <si>
    <t>社会效益指标（15分）</t>
  </si>
  <si>
    <t>满足我单位工作需要，解决工作场所不足、审判业务用房紧张的情况，为干警提供良好的办公环境。</t>
  </si>
  <si>
    <t>缺少相关项目效益
指标支撑资料</t>
  </si>
  <si>
    <t>满足司法需求，为当事人提供良好的立案、诉讼、审判环境。</t>
  </si>
  <si>
    <t>满意度指标(10分)</t>
  </si>
  <si>
    <t>服务对象满意度指标(10分)</t>
  </si>
  <si>
    <t>使用部门干警、诉讼当事人满意度</t>
  </si>
  <si>
    <t>诉调对接中心租赁费152</t>
  </si>
  <si>
    <t>项目期目标：由于审判用房已无法满足工作需要，为全面保障诉调对接工作顺利开展，经批准租用诉调对接中心场地履行审判职能，解决我单位工作场所不足、审判业务用房紧张情况。</t>
  </si>
  <si>
    <t xml:space="preserve">产
出
指
标
(40分)
</t>
  </si>
  <si>
    <t>诉调对接中心租赁面积</t>
  </si>
  <si>
    <t>=6998平方米</t>
  </si>
  <si>
    <t>租赁诉调对接中心6998㎡</t>
  </si>
  <si>
    <t>质量指标（10分）</t>
  </si>
  <si>
    <t>进一步满足群众的多元司法需求，为当事人提供良好的立案、诉讼、审判环境</t>
  </si>
  <si>
    <t>缺少完成质量指标相关支撑资料</t>
  </si>
  <si>
    <t>=12月</t>
  </si>
  <si>
    <t>成本指标(10分)</t>
  </si>
  <si>
    <t>经济成本指标(10分)</t>
  </si>
  <si>
    <t>≤970.6226万元</t>
  </si>
  <si>
    <t>970.6226万元</t>
  </si>
  <si>
    <t>满意度指标(20分)</t>
  </si>
  <si>
    <t>服务对象满意度指标(20分)</t>
  </si>
  <si>
    <t>法院干警、诉讼当事人满意度</t>
  </si>
  <si>
    <t>满足法院干警的办公需求</t>
  </si>
  <si>
    <t>≥90人</t>
  </si>
  <si>
    <t>效益指标(20分)</t>
  </si>
  <si>
    <t>社会效益指标(20分)</t>
  </si>
  <si>
    <t>满足人民多元司法需求，保障当事人诉讼权益。</t>
  </si>
  <si>
    <t>缺少完成社会效益指标相关支撑资料</t>
  </si>
  <si>
    <t>满足我单位工作需要，解决工作场所不足、审判业务用房紧张的情况，并为建立并完善立案阶段“多元调解+速裁”审判工作新格局提供保障</t>
  </si>
  <si>
    <t>网络运维费152</t>
  </si>
  <si>
    <t>在大兴法院现有信息化设施基础上，利用专业公司的技术、人力等资源，通过科学规范的IT管理方法，为大兴法院提供各项可应用、可量化、可管理、可评估的信息应用服务，做好年度各信息化系统对审判业务的保障工作。</t>
  </si>
  <si>
    <t>通过此项目为大兴法院提供各项可应用、可量化、可管理、可评估的信息应用服务，较好的完成了2024年度审判业务信息化保障工作。</t>
  </si>
  <si>
    <t>负责维护系统需包括：主机系统、存储系统、审判业务系统、音视频系统、应急处突系统、内部网站、综合布线系统、安全管理系统、电话系统、办公终端系统等系统。</t>
  </si>
  <si>
    <t>≥10个（套）</t>
  </si>
  <si>
    <t>系统连续正常运行时间</t>
  </si>
  <si>
    <t>≥99%</t>
  </si>
  <si>
    <t>质量产出指标缺少相关资料的收集和统计分析。以后工作中做好资料的收集和总结分析。</t>
  </si>
  <si>
    <t>维护时间为 2024年1月1日-2024年12月31日</t>
  </si>
  <si>
    <t>月均费用</t>
  </si>
  <si>
    <t>≤22.72万元</t>
  </si>
  <si>
    <t>22.69万元</t>
  </si>
  <si>
    <t>信息化系统运行稳定性：得到提升 审判工作效率：得到提升</t>
  </si>
  <si>
    <t>未对项目产生的经济效益进行深入挖掘，缺少相关资料的收集和统计分析。以后工作中做好资料的收集和总结分析。</t>
  </si>
  <si>
    <t>互联网接入费152</t>
  </si>
  <si>
    <t>年度目标：通过此项目建立大兴法院互联网网络，更好地发挥信息化的优势作用，为法院各项工作提供高效、优质的网络与相关服务，为大兴法院审判业务、执行办案、司法行政等工作的开展提供支持。</t>
  </si>
  <si>
    <t>建立大兴法院互联网网络，为法院各项工作提供高效、优质的网络与相关服务，为大兴法院审判业务、执行办案、司法行政等工作的开展提供了支持。</t>
  </si>
  <si>
    <t>满足派出机构、诉调对接中心与院本部的组网需求。</t>
  </si>
  <si>
    <t>＝8处</t>
  </si>
  <si>
    <t>质量指标（30分）</t>
  </si>
  <si>
    <t>线路畅通合格率</t>
  </si>
  <si>
    <t>质量产出指标缺少验收记录。以后工作中做好资料的收集和总结分析。</t>
  </si>
  <si>
    <t>保障线路畅通无故障，以保障互联网承载的调解业务、视频业务等的正常运行。</t>
  </si>
  <si>
    <t>月均服务费</t>
  </si>
  <si>
    <t>≤5.75万元</t>
  </si>
  <si>
    <t>5.75万元</t>
  </si>
  <si>
    <t>互联网承载业务的正常运行，确保对当事人提供服务的及时性、可靠性、持续性。</t>
  </si>
  <si>
    <t>良</t>
  </si>
  <si>
    <t>机房及网络电路租费152</t>
  </si>
  <si>
    <t>年度目标：通过此项目建立大兴法院内网网络系统，更好地发挥信息化的优势作用，为法院各项工作提供高效、优质的网络与相关服务，为大兴法院审判业务、执行办案、司法行政等工作的开展提供支持。</t>
  </si>
  <si>
    <t>建立了大兴法院内网网络系统，更好地发挥了信息化的优势作用，为大兴法院审判业务、执行办案、司法行政等工作的开展提供了支持。</t>
  </si>
  <si>
    <t>网络畅通运行时间</t>
  </si>
  <si>
    <t>数量产出指标缺少网络畅通运行时间完成情况的相关资料收集和统计分析。以后工作中做好资料的收集和总结分析。</t>
  </si>
  <si>
    <t>符合合同租赁标准</t>
  </si>
  <si>
    <t>≤3.92万元</t>
  </si>
  <si>
    <t>3.84万元</t>
  </si>
  <si>
    <t>保障内网网络畅通，保障视频会议、远程培训、办公办案等工作顺利开展</t>
  </si>
  <si>
    <t>媒体数据服务</t>
  </si>
  <si>
    <t>-</t>
  </si>
  <si>
    <t>定期对电视、报刊和网络媒体中有关大兴法院的相关新闻信息进行动态统计分析，及时反馈新闻动向，进行风险预警。</t>
  </si>
  <si>
    <t>能够较好地总结分析电视、报刊和网络媒体中有关大兴法院的新闻报道，进行风险预警。</t>
  </si>
  <si>
    <t xml:space="preserve">产
出
指
标
(50分)
</t>
  </si>
  <si>
    <t>每季度制作数据分析季报</t>
  </si>
  <si>
    <t>＝4个</t>
  </si>
  <si>
    <t>4</t>
  </si>
  <si>
    <t>基本浏览账号</t>
  </si>
  <si>
    <t>≥5个</t>
  </si>
  <si>
    <t>5</t>
  </si>
  <si>
    <t>每月制作数据分析月报</t>
  </si>
  <si>
    <t>＝12个</t>
  </si>
  <si>
    <t>12</t>
  </si>
  <si>
    <t>高级管理账号</t>
  </si>
  <si>
    <t>≥2个</t>
  </si>
  <si>
    <t>2</t>
  </si>
  <si>
    <t>对于风险线索半小时内提示</t>
  </si>
  <si>
    <t>效益指标
(20分)</t>
  </si>
  <si>
    <t>可持续影响指标
（20分）</t>
  </si>
  <si>
    <t>及时把握媒体动向，及时应对突发事件。</t>
  </si>
  <si>
    <t>专用检索网络系统需进一步完善，以后工作中加强风险研判服务。</t>
  </si>
  <si>
    <t>满意度指标             （20分）</t>
  </si>
  <si>
    <t>服务对象满意度
指标
（20分）</t>
  </si>
  <si>
    <t>应进行全面的数据检索和分析，对本院正常工作开展提供支持。</t>
  </si>
  <si>
    <t>信息检索需更有针对性，覆盖平台更加多样，以后工作中加强对数据分析的精准性和时效性。</t>
  </si>
  <si>
    <t>（2022年度）</t>
  </si>
  <si>
    <t>车辆更新购置</t>
  </si>
  <si>
    <t>项目负责人</t>
  </si>
  <si>
    <t>余海</t>
  </si>
  <si>
    <t>联系电话</t>
  </si>
  <si>
    <t>落实执法执勤用车逐步更新为新能源车要求，保障一般路况下执法执勤使用，集中管理、定向使用，完成审判、执行、调解、案件移送、调查取证等一线司法办案事项，降低公车费用，提高环保水平，为实现节能减排做出贡献，为生态环保向社会面做出表率。</t>
  </si>
  <si>
    <t xml:space="preserve">产
出
指
标
(45分)
</t>
  </si>
  <si>
    <t>数量指标(15分)</t>
  </si>
  <si>
    <t>车辆数量</t>
  </si>
  <si>
    <t>1辆</t>
  </si>
  <si>
    <t>质量指标（15分）</t>
  </si>
  <si>
    <t>车辆质量</t>
  </si>
  <si>
    <t>符合国家出厂规定及质保要求</t>
  </si>
  <si>
    <t>达到预期目标</t>
  </si>
  <si>
    <t>成本指标（15分）</t>
  </si>
  <si>
    <t>严格按照预算资金控制成本</t>
  </si>
  <si>
    <t>截至2022年12月31日，实际支付资金17.98万元</t>
  </si>
  <si>
    <t>经济效益指标
（30分）</t>
  </si>
  <si>
    <t>生态效益指标</t>
  </si>
  <si>
    <t>尾气排放量=0</t>
  </si>
  <si>
    <t>社会效益指标</t>
  </si>
  <si>
    <t>在生态环保方面为社会做出示范引领作用</t>
  </si>
  <si>
    <t>满意度
指标             （15分）</t>
  </si>
  <si>
    <t>服务对象满意度
指标
（15分）</t>
  </si>
  <si>
    <t>用车人驾驶感受</t>
  </si>
  <si>
    <t>缺少相关满意度指标完成情况
的资料支持；满意度调查问卷并留痕</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</si>
  <si>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</si>
  <si>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法院业务装备费</t>
  </si>
  <si>
    <t>田向阳</t>
  </si>
  <si>
    <t>依据单位实际业务需求，及时更新购置业务装备，满足单位业务装备需求，保障审判执行业务工作的顺利进行。</t>
  </si>
  <si>
    <t>未见项目支出</t>
  </si>
  <si>
    <t>产出指标（70分）</t>
  </si>
  <si>
    <t>购置设备使用率</t>
  </si>
  <si>
    <t>购置的设备符合相关质量要求</t>
  </si>
  <si>
    <t>根据时间进度（已签订合同的子项目按照合同要求）、业务部门提出的装备需求，及时更新购置业务装备。</t>
  </si>
  <si>
    <t>全年支出数控制在资金批复金额范围内，严格执行政府采购相关要求，避免财政资金浪费。</t>
  </si>
  <si>
    <t>≤38万元</t>
  </si>
  <si>
    <t>根据预算计划，满足单位业务装备需求，保障我单位依法履行审判执行业务的经费需要，实现良好的保障效果。</t>
  </si>
  <si>
    <t>≤300万元</t>
  </si>
</sst>
</file>

<file path=xl/styles.xml><?xml version="1.0" encoding="utf-8"?>
<styleSheet xmlns="http://schemas.openxmlformats.org/spreadsheetml/2006/main">
  <numFmts count="6">
    <numFmt numFmtId="176" formatCode="0.00_);[Red]\(0.00\)"/>
    <numFmt numFmtId="42" formatCode="_ &quot;￥&quot;* #,##0_ ;_ &quot;￥&quot;* \-#,##0_ ;_ &quot;￥&quot;* &quot;-&quot;_ ;_ @_ "/>
    <numFmt numFmtId="44" formatCode="_ &quot;￥&quot;* #,##0.00_ ;_ &quot;￥&quot;* \-#,##0.00_ ;_ &quot;￥&quot;* &quot;-&quot;??_ ;_ @_ "/>
    <numFmt numFmtId="177" formatCode="0.00_ "/>
    <numFmt numFmtId="43" formatCode="_ * #,##0.00_ ;_ * \-#,##0.00_ ;_ * &quot;-&quot;??_ ;_ @_ "/>
    <numFmt numFmtId="41" formatCode="_ * #,##0_ ;_ * \-#,##0_ ;_ * &quot;-&quot;_ ;_ @_ "/>
  </numFmts>
  <fonts count="33">
    <font>
      <sz val="11"/>
      <color theme="1"/>
      <name val="宋体"/>
      <charset val="134"/>
      <scheme val="minor"/>
    </font>
    <font>
      <b/>
      <sz val="16"/>
      <color rgb="FF000000"/>
      <name val="宋体"/>
      <charset val="134"/>
    </font>
    <font>
      <sz val="11"/>
      <color rgb="FF000000"/>
      <name val="宋体"/>
      <charset val="134"/>
    </font>
    <font>
      <sz val="11"/>
      <name val="宋体"/>
      <charset val="134"/>
    </font>
    <font>
      <b/>
      <sz val="11"/>
      <color rgb="FF000000"/>
      <name val="宋体"/>
      <charset val="134"/>
    </font>
    <font>
      <sz val="10.5"/>
      <color theme="1"/>
      <name val="Times New Roman"/>
      <charset val="134"/>
    </font>
    <font>
      <sz val="11"/>
      <color theme="1"/>
      <name val="宋体"/>
      <charset val="134"/>
    </font>
    <font>
      <sz val="11"/>
      <name val="宋体"/>
      <charset val="134"/>
      <scheme val="minor"/>
    </font>
    <font>
      <b/>
      <sz val="16"/>
      <name val="宋体"/>
      <charset val="134"/>
    </font>
    <font>
      <b/>
      <sz val="11"/>
      <name val="宋体"/>
      <charset val="134"/>
    </font>
    <font>
      <sz val="10.5"/>
      <name val="Times New Roman"/>
      <charset val="134"/>
    </font>
    <font>
      <sz val="11"/>
      <color theme="0"/>
      <name val="宋体"/>
      <charset val="0"/>
      <scheme val="minor"/>
    </font>
    <font>
      <sz val="11"/>
      <color rgb="FF9C6500"/>
      <name val="宋体"/>
      <charset val="0"/>
      <scheme val="minor"/>
    </font>
    <font>
      <sz val="11"/>
      <color rgb="FF006100"/>
      <name val="宋体"/>
      <charset val="0"/>
      <scheme val="minor"/>
    </font>
    <font>
      <sz val="12"/>
      <name val="宋体"/>
      <charset val="134"/>
    </font>
    <font>
      <sz val="11"/>
      <color theme="1"/>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b/>
      <sz val="11"/>
      <color theme="1"/>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6"/>
      <color indexed="8"/>
      <name val="宋体"/>
      <charset val="134"/>
    </font>
    <font>
      <sz val="16"/>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C2C3C4"/>
      </left>
      <right style="thin">
        <color rgb="FFC2C3C4"/>
      </right>
      <top style="thin">
        <color rgb="FFC2C3C4"/>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top style="thin">
        <color rgb="FFC2C3C4"/>
      </top>
      <bottom style="thin">
        <color rgb="FFC2C3C4"/>
      </bottom>
      <diagonal/>
    </border>
    <border>
      <left style="thin">
        <color rgb="FFC2C3C4"/>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pplyBorder="0">
      <alignment vertical="center"/>
    </xf>
    <xf numFmtId="0" fontId="15" fillId="16" borderId="0" applyNumberFormat="0" applyBorder="0" applyAlignment="0" applyProtection="0">
      <alignment vertical="center"/>
    </xf>
    <xf numFmtId="0" fontId="15" fillId="21" borderId="0" applyNumberFormat="0" applyBorder="0" applyAlignment="0" applyProtection="0">
      <alignment vertical="center"/>
    </xf>
    <xf numFmtId="0" fontId="11" fillId="22" borderId="0" applyNumberFormat="0" applyBorder="0" applyAlignment="0" applyProtection="0">
      <alignment vertical="center"/>
    </xf>
    <xf numFmtId="0" fontId="15" fillId="18" borderId="0" applyNumberFormat="0" applyBorder="0" applyAlignment="0" applyProtection="0">
      <alignment vertical="center"/>
    </xf>
    <xf numFmtId="0" fontId="15" fillId="20" borderId="0" applyNumberFormat="0" applyBorder="0" applyAlignment="0" applyProtection="0">
      <alignment vertical="center"/>
    </xf>
    <xf numFmtId="0" fontId="11" fillId="14" borderId="0" applyNumberFormat="0" applyBorder="0" applyAlignment="0" applyProtection="0">
      <alignment vertical="center"/>
    </xf>
    <xf numFmtId="0" fontId="15" fillId="15" borderId="0" applyNumberFormat="0" applyBorder="0" applyAlignment="0" applyProtection="0">
      <alignment vertical="center"/>
    </xf>
    <xf numFmtId="0" fontId="17" fillId="0" borderId="19" applyNumberFormat="0" applyFill="0" applyAlignment="0" applyProtection="0">
      <alignment vertical="center"/>
    </xf>
    <xf numFmtId="0" fontId="18" fillId="0" borderId="0" applyNumberFormat="0" applyFill="0" applyBorder="0" applyAlignment="0" applyProtection="0">
      <alignment vertical="center"/>
    </xf>
    <xf numFmtId="0" fontId="25" fillId="0" borderId="2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18" applyNumberFormat="0" applyFill="0" applyAlignment="0" applyProtection="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9" fillId="0" borderId="0" applyNumberFormat="0" applyFill="0" applyBorder="0" applyAlignment="0" applyProtection="0">
      <alignment vertical="center"/>
    </xf>
    <xf numFmtId="0" fontId="15" fillId="23" borderId="0" applyNumberFormat="0" applyBorder="0" applyAlignment="0" applyProtection="0">
      <alignment vertical="center"/>
    </xf>
    <xf numFmtId="0" fontId="11" fillId="25" borderId="0" applyNumberFormat="0" applyBorder="0" applyAlignment="0" applyProtection="0">
      <alignment vertical="center"/>
    </xf>
    <xf numFmtId="0" fontId="22" fillId="0" borderId="18" applyNumberFormat="0" applyFill="0" applyAlignment="0" applyProtection="0">
      <alignment vertical="center"/>
    </xf>
    <xf numFmtId="0" fontId="20" fillId="0" borderId="0" applyNumberFormat="0" applyFill="0" applyBorder="0" applyAlignment="0" applyProtection="0">
      <alignment vertical="center"/>
    </xf>
    <xf numFmtId="0" fontId="15" fillId="17" borderId="0" applyNumberFormat="0" applyBorder="0" applyAlignment="0" applyProtection="0">
      <alignment vertical="center"/>
    </xf>
    <xf numFmtId="44" fontId="0" fillId="0" borderId="0" applyFont="0" applyFill="0" applyBorder="0" applyAlignment="0" applyProtection="0">
      <alignment vertical="center"/>
    </xf>
    <xf numFmtId="0" fontId="15" fillId="26" borderId="0" applyNumberFormat="0" applyBorder="0" applyAlignment="0" applyProtection="0">
      <alignment vertical="center"/>
    </xf>
    <xf numFmtId="0" fontId="27" fillId="31" borderId="22" applyNumberFormat="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7" borderId="0" applyNumberFormat="0" applyBorder="0" applyAlignment="0" applyProtection="0">
      <alignment vertical="center"/>
    </xf>
    <xf numFmtId="0" fontId="15" fillId="28" borderId="0" applyNumberFormat="0" applyBorder="0" applyAlignment="0" applyProtection="0">
      <alignment vertical="center"/>
    </xf>
    <xf numFmtId="0" fontId="11" fillId="32" borderId="0" applyNumberFormat="0" applyBorder="0" applyAlignment="0" applyProtection="0">
      <alignment vertical="center"/>
    </xf>
    <xf numFmtId="0" fontId="26" fillId="29" borderId="22" applyNumberFormat="0" applyAlignment="0" applyProtection="0">
      <alignment vertical="center"/>
    </xf>
    <xf numFmtId="0" fontId="29" fillId="31" borderId="23" applyNumberFormat="0" applyAlignment="0" applyProtection="0">
      <alignment vertical="center"/>
    </xf>
    <xf numFmtId="0" fontId="30" fillId="33" borderId="24" applyNumberFormat="0" applyAlignment="0" applyProtection="0">
      <alignment vertical="center"/>
    </xf>
    <xf numFmtId="0" fontId="23" fillId="0" borderId="20" applyNumberFormat="0" applyFill="0" applyAlignment="0" applyProtection="0">
      <alignment vertical="center"/>
    </xf>
    <xf numFmtId="0" fontId="11" fillId="34" borderId="0" applyNumberFormat="0" applyBorder="0" applyAlignment="0" applyProtection="0">
      <alignment vertical="center"/>
    </xf>
    <xf numFmtId="0" fontId="11" fillId="30" borderId="0" applyNumberFormat="0" applyBorder="0" applyAlignment="0" applyProtection="0">
      <alignment vertical="center"/>
    </xf>
    <xf numFmtId="0" fontId="0" fillId="10" borderId="17" applyNumberFormat="0" applyFont="0" applyAlignment="0" applyProtection="0">
      <alignment vertical="center"/>
    </xf>
    <xf numFmtId="0" fontId="24" fillId="0" borderId="0" applyNumberFormat="0" applyFill="0" applyBorder="0" applyAlignment="0" applyProtection="0">
      <alignment vertical="center"/>
    </xf>
    <xf numFmtId="0" fontId="13" fillId="9" borderId="0" applyNumberFormat="0" applyBorder="0" applyAlignment="0" applyProtection="0">
      <alignment vertical="center"/>
    </xf>
    <xf numFmtId="0" fontId="17" fillId="0" borderId="0" applyNumberFormat="0" applyFill="0" applyBorder="0" applyAlignment="0" applyProtection="0">
      <alignment vertical="center"/>
    </xf>
    <xf numFmtId="0" fontId="11" fillId="8" borderId="0" applyNumberFormat="0" applyBorder="0" applyAlignment="0" applyProtection="0">
      <alignment vertical="center"/>
    </xf>
    <xf numFmtId="0" fontId="12" fillId="7" borderId="0" applyNumberFormat="0" applyBorder="0" applyAlignment="0" applyProtection="0">
      <alignment vertical="center"/>
    </xf>
    <xf numFmtId="0" fontId="15" fillId="13" borderId="0" applyNumberFormat="0" applyBorder="0" applyAlignment="0" applyProtection="0">
      <alignment vertical="center"/>
    </xf>
    <xf numFmtId="0" fontId="21" fillId="24" borderId="0" applyNumberFormat="0" applyBorder="0" applyAlignment="0" applyProtection="0">
      <alignment vertical="center"/>
    </xf>
    <xf numFmtId="0" fontId="11" fillId="6" borderId="0" applyNumberFormat="0" applyBorder="0" applyAlignment="0" applyProtection="0">
      <alignment vertical="center"/>
    </xf>
    <xf numFmtId="0" fontId="15" fillId="19" borderId="0" applyNumberFormat="0" applyBorder="0" applyAlignment="0" applyProtection="0">
      <alignment vertical="center"/>
    </xf>
    <xf numFmtId="0" fontId="14" fillId="0" borderId="0" applyBorder="0"/>
    <xf numFmtId="0" fontId="11" fillId="5" borderId="0" applyNumberFormat="0" applyBorder="0" applyAlignment="0" applyProtection="0">
      <alignment vertical="center"/>
    </xf>
    <xf numFmtId="0" fontId="15" fillId="12" borderId="0" applyNumberFormat="0" applyBorder="0" applyAlignment="0" applyProtection="0">
      <alignment vertical="center"/>
    </xf>
    <xf numFmtId="0" fontId="11" fillId="4" borderId="0" applyNumberFormat="0" applyBorder="0" applyAlignment="0" applyProtection="0">
      <alignment vertical="center"/>
    </xf>
  </cellStyleXfs>
  <cellXfs count="26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center" vertical="center" textRotation="255"/>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7" xfId="0"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center"/>
    </xf>
    <xf numFmtId="0" fontId="5" fillId="0" borderId="0" xfId="0" applyFont="1" applyAlignment="1">
      <alignment horizontal="justify" vertical="center"/>
    </xf>
    <xf numFmtId="43" fontId="2" fillId="0" borderId="1" xfId="12" applyFont="1" applyFill="1" applyBorder="1" applyAlignment="1">
      <alignment horizontal="left" vertical="center"/>
    </xf>
    <xf numFmtId="43" fontId="2" fillId="2" borderId="1" xfId="12" applyFont="1" applyFill="1" applyBorder="1" applyAlignment="1">
      <alignment horizontal="left" vertical="center"/>
    </xf>
    <xf numFmtId="43" fontId="2" fillId="0" borderId="1" xfId="0" applyNumberFormat="1" applyFont="1" applyBorder="1" applyAlignment="1">
      <alignment horizontal="left" vertical="center"/>
    </xf>
    <xf numFmtId="43" fontId="2" fillId="0" borderId="1"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2"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2" borderId="5" xfId="0" applyFont="1" applyFill="1" applyBorder="1" applyAlignment="1">
      <alignment vertical="center" wrapText="1"/>
    </xf>
    <xf numFmtId="0" fontId="2" fillId="0" borderId="14" xfId="0" applyFont="1" applyBorder="1" applyAlignment="1">
      <alignment horizontal="center" vertical="center"/>
    </xf>
    <xf numFmtId="0" fontId="3" fillId="0" borderId="1" xfId="0" applyFont="1" applyBorder="1" applyAlignment="1">
      <alignment horizontal="center" vertical="center" wrapText="1"/>
    </xf>
    <xf numFmtId="0" fontId="2" fillId="2" borderId="1" xfId="0" applyFont="1" applyFill="1" applyBorder="1" applyAlignment="1">
      <alignment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176" fontId="2" fillId="0" borderId="0" xfId="0" applyNumberFormat="1" applyFont="1" applyAlignment="1">
      <alignment horizontal="left" vertical="center" wrapText="1"/>
    </xf>
    <xf numFmtId="176" fontId="2" fillId="0" borderId="1" xfId="0" applyNumberFormat="1" applyFont="1" applyBorder="1" applyAlignment="1">
      <alignment horizontal="center" vertical="center"/>
    </xf>
    <xf numFmtId="10" fontId="2" fillId="0" borderId="1" xfId="11" applyNumberFormat="1" applyFont="1" applyFill="1" applyBorder="1" applyAlignment="1">
      <alignment horizontal="center" vertical="center"/>
    </xf>
    <xf numFmtId="176" fontId="2" fillId="0" borderId="1" xfId="12"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3" xfId="0" applyFont="1" applyBorder="1" applyAlignment="1">
      <alignment horizontal="center" vertical="center"/>
    </xf>
    <xf numFmtId="176"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176" fontId="2" fillId="2" borderId="1" xfId="0" applyNumberFormat="1" applyFont="1" applyFill="1" applyBorder="1">
      <alignment vertical="center"/>
    </xf>
    <xf numFmtId="0" fontId="2" fillId="0" borderId="1" xfId="0" applyFont="1" applyBorder="1">
      <alignment vertical="center"/>
    </xf>
    <xf numFmtId="176" fontId="4" fillId="0" borderId="1" xfId="12" applyNumberFormat="1" applyFont="1" applyFill="1" applyBorder="1" applyAlignment="1">
      <alignment vertical="center"/>
    </xf>
    <xf numFmtId="176" fontId="0" fillId="0" borderId="0" xfId="0" applyNumberFormat="1">
      <alignmen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vertical="center" wrapText="1"/>
    </xf>
    <xf numFmtId="0" fontId="6" fillId="0" borderId="15" xfId="0" applyFont="1" applyBorder="1" applyAlignment="1">
      <alignment horizontal="center" vertical="center" wrapText="1"/>
    </xf>
    <xf numFmtId="0" fontId="6" fillId="0" borderId="15" xfId="0" applyFont="1" applyBorder="1" applyAlignment="1">
      <alignment vertical="center" wrapText="1"/>
    </xf>
    <xf numFmtId="0" fontId="0" fillId="0" borderId="5" xfId="0" applyBorder="1" applyAlignment="1">
      <alignment vertical="center" wrapText="1"/>
    </xf>
    <xf numFmtId="0" fontId="2" fillId="0" borderId="15" xfId="0" applyFont="1" applyBorder="1" applyAlignment="1">
      <alignment vertical="center" wrapText="1"/>
    </xf>
    <xf numFmtId="177" fontId="0" fillId="0" borderId="1" xfId="0" applyNumberFormat="1" applyBorder="1">
      <alignment vertical="center"/>
    </xf>
    <xf numFmtId="0" fontId="2" fillId="3" borderId="1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2" borderId="5" xfId="0" applyFont="1" applyFill="1" applyBorder="1" applyAlignment="1">
      <alignment horizontal="center" vertical="center" wrapText="1"/>
    </xf>
    <xf numFmtId="43" fontId="2" fillId="0" borderId="14" xfId="0" applyNumberFormat="1" applyFont="1" applyBorder="1" applyAlignment="1">
      <alignment horizontal="center" vertical="center"/>
    </xf>
    <xf numFmtId="43" fontId="2" fillId="0" borderId="13" xfId="0" applyNumberFormat="1" applyFont="1" applyBorder="1" applyAlignment="1">
      <alignment horizontal="center" vertical="center"/>
    </xf>
    <xf numFmtId="176" fontId="2" fillId="2" borderId="1" xfId="0" applyNumberFormat="1" applyFont="1" applyFill="1" applyBorder="1" applyAlignment="1">
      <alignment horizontal="center" vertical="center" wrapText="1"/>
    </xf>
    <xf numFmtId="0" fontId="2" fillId="0" borderId="5" xfId="0" applyFont="1" applyBorder="1" applyAlignment="1">
      <alignment horizontal="center" vertical="center"/>
    </xf>
    <xf numFmtId="0" fontId="2" fillId="2" borderId="14" xfId="0" applyFont="1" applyFill="1" applyBorder="1" applyAlignment="1">
      <alignment horizontal="center" vertical="center"/>
    </xf>
    <xf numFmtId="0" fontId="2" fillId="0" borderId="14" xfId="0" applyFont="1" applyBorder="1" applyAlignment="1">
      <alignment horizontal="center" vertical="center" wrapText="1"/>
    </xf>
    <xf numFmtId="0" fontId="2" fillId="2" borderId="2" xfId="0" applyFont="1" applyFill="1" applyBorder="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textRotation="255"/>
    </xf>
    <xf numFmtId="0" fontId="6"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46" applyFont="1" applyFill="1" applyBorder="1" applyAlignment="1">
      <alignment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xf>
    <xf numFmtId="0" fontId="2" fillId="0" borderId="16" xfId="0" applyFont="1" applyFill="1" applyBorder="1" applyAlignment="1">
      <alignment horizontal="left" vertical="center" wrapText="1"/>
    </xf>
    <xf numFmtId="0" fontId="5" fillId="0" borderId="0" xfId="0" applyFont="1" applyFill="1" applyAlignment="1">
      <alignment horizontal="justify" vertical="center"/>
    </xf>
    <xf numFmtId="176" fontId="2" fillId="0" borderId="1" xfId="0" applyNumberFormat="1" applyFont="1" applyFill="1" applyBorder="1" applyAlignment="1">
      <alignment horizontal="center" vertical="center"/>
    </xf>
    <xf numFmtId="43" fontId="2" fillId="0" borderId="1" xfId="0" applyNumberFormat="1" applyFont="1" applyFill="1" applyBorder="1" applyAlignment="1">
      <alignment horizontal="left" vertical="center"/>
    </xf>
    <xf numFmtId="43"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2" xfId="12"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2" fillId="0" borderId="1" xfId="11" applyFont="1" applyFill="1" applyBorder="1" applyAlignment="1">
      <alignment horizontal="center" vertical="center" wrapText="1"/>
    </xf>
    <xf numFmtId="9" fontId="2" fillId="0" borderId="1" xfId="0" applyNumberFormat="1" applyFont="1" applyFill="1" applyBorder="1" applyAlignment="1">
      <alignment horizontal="center" vertical="center"/>
    </xf>
    <xf numFmtId="176" fontId="4" fillId="0" borderId="2" xfId="12" applyNumberFormat="1" applyFont="1" applyFill="1" applyBorder="1" applyAlignment="1">
      <alignment horizontal="center" vertical="center"/>
    </xf>
    <xf numFmtId="0" fontId="2" fillId="0" borderId="16" xfId="0" applyFont="1" applyFill="1" applyBorder="1" applyAlignment="1">
      <alignment horizontal="center" vertical="center" wrapText="1"/>
    </xf>
    <xf numFmtId="176" fontId="2" fillId="0" borderId="0" xfId="0" applyNumberFormat="1" applyFont="1" applyFill="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4" xfId="12" applyNumberFormat="1" applyFont="1" applyFill="1" applyBorder="1" applyAlignment="1">
      <alignment horizontal="center" vertical="center"/>
    </xf>
    <xf numFmtId="176" fontId="4" fillId="0" borderId="4" xfId="12" applyNumberFormat="1" applyFont="1" applyFill="1" applyBorder="1" applyAlignment="1">
      <alignment horizontal="center" vertical="center"/>
    </xf>
    <xf numFmtId="176" fontId="4" fillId="0" borderId="1" xfId="12" applyNumberFormat="1" applyFont="1"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xf>
    <xf numFmtId="0" fontId="1" fillId="3" borderId="0" xfId="0" applyFont="1" applyFill="1" applyAlignment="1">
      <alignment horizontal="center" vertical="center" wrapText="1"/>
    </xf>
    <xf numFmtId="0" fontId="2" fillId="3" borderId="0" xfId="0" applyFont="1" applyFill="1" applyAlignment="1">
      <alignment horizontal="center" vertical="center" wrapText="1"/>
    </xf>
    <xf numFmtId="0" fontId="2" fillId="3" borderId="0" xfId="0" applyFont="1" applyFill="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textRotation="255"/>
    </xf>
    <xf numFmtId="0" fontId="3" fillId="3" borderId="5"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3" borderId="0" xfId="0" applyFont="1" applyFill="1" applyAlignment="1">
      <alignment vertical="center" wrapText="1"/>
    </xf>
    <xf numFmtId="0" fontId="4" fillId="3" borderId="1" xfId="0" applyFont="1" applyFill="1" applyBorder="1" applyAlignment="1">
      <alignment horizontal="center" vertical="center"/>
    </xf>
    <xf numFmtId="0" fontId="2" fillId="3" borderId="0" xfId="0" applyFont="1" applyFill="1" applyAlignment="1">
      <alignment horizontal="left" vertical="center"/>
    </xf>
    <xf numFmtId="0" fontId="5" fillId="3" borderId="0" xfId="0" applyFont="1" applyFill="1" applyAlignment="1">
      <alignment horizontal="justify" vertical="center"/>
    </xf>
    <xf numFmtId="43" fontId="2" fillId="3" borderId="1" xfId="12" applyFont="1" applyFill="1" applyBorder="1" applyAlignment="1">
      <alignment horizontal="left" vertical="center"/>
    </xf>
    <xf numFmtId="43" fontId="2" fillId="3" borderId="1" xfId="12" applyFont="1" applyFill="1" applyBorder="1" applyAlignment="1">
      <alignment horizontal="center" vertical="center"/>
    </xf>
    <xf numFmtId="176" fontId="2" fillId="3" borderId="1" xfId="0" applyNumberFormat="1" applyFont="1" applyFill="1" applyBorder="1" applyAlignment="1">
      <alignment horizontal="center" vertical="center"/>
    </xf>
    <xf numFmtId="43" fontId="2" fillId="3" borderId="1" xfId="0" applyNumberFormat="1" applyFont="1" applyFill="1" applyBorder="1" applyAlignment="1">
      <alignment horizontal="left" vertical="center"/>
    </xf>
    <xf numFmtId="43" fontId="2"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176" fontId="4" fillId="3" borderId="1" xfId="0" applyNumberFormat="1" applyFont="1" applyFill="1" applyBorder="1" applyAlignment="1">
      <alignment horizontal="center" vertical="center"/>
    </xf>
    <xf numFmtId="0" fontId="2" fillId="3" borderId="0" xfId="0" applyFont="1" applyFill="1" applyAlignment="1">
      <alignment horizontal="center" vertical="center"/>
    </xf>
    <xf numFmtId="176" fontId="2" fillId="3" borderId="0" xfId="0" applyNumberFormat="1" applyFont="1" applyFill="1" applyAlignment="1">
      <alignment vertical="center" wrapText="1"/>
    </xf>
    <xf numFmtId="10" fontId="2" fillId="3" borderId="1" xfId="11" applyNumberFormat="1" applyFont="1" applyFill="1" applyBorder="1" applyAlignment="1">
      <alignment horizontal="center" vertical="center"/>
    </xf>
    <xf numFmtId="176" fontId="2" fillId="3" borderId="1" xfId="12" applyNumberFormat="1"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176" fontId="2" fillId="3" borderId="1" xfId="0" applyNumberFormat="1" applyFont="1" applyFill="1" applyBorder="1" applyAlignment="1">
      <alignment vertical="center" wrapText="1"/>
    </xf>
    <xf numFmtId="0" fontId="0" fillId="3" borderId="1" xfId="0" applyFont="1" applyFill="1" applyBorder="1" applyAlignment="1">
      <alignment vertical="center" wrapText="1"/>
    </xf>
    <xf numFmtId="176" fontId="2" fillId="3" borderId="1" xfId="0" applyNumberFormat="1" applyFont="1" applyFill="1" applyBorder="1">
      <alignment vertical="center"/>
    </xf>
    <xf numFmtId="0" fontId="2" fillId="3" borderId="1" xfId="0" applyFont="1" applyFill="1" applyBorder="1">
      <alignment vertical="center"/>
    </xf>
    <xf numFmtId="0" fontId="2" fillId="3" borderId="1" xfId="0" applyFont="1" applyFill="1" applyBorder="1" applyAlignment="1">
      <alignment vertical="center" wrapText="1"/>
    </xf>
    <xf numFmtId="176" fontId="4" fillId="3" borderId="1" xfId="12" applyNumberFormat="1" applyFont="1" applyFill="1" applyBorder="1" applyAlignment="1">
      <alignment vertical="center"/>
    </xf>
    <xf numFmtId="43" fontId="0" fillId="3" borderId="0" xfId="0" applyNumberFormat="1" applyFill="1">
      <alignment vertical="center"/>
    </xf>
    <xf numFmtId="0" fontId="3" fillId="0" borderId="5"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0" xfId="0" applyFont="1" applyFill="1" applyAlignment="1">
      <alignment vertical="center" wrapText="1"/>
    </xf>
    <xf numFmtId="0" fontId="2" fillId="0" borderId="0" xfId="0" applyFont="1" applyFill="1" applyAlignment="1">
      <alignment horizontal="left" vertical="center"/>
    </xf>
    <xf numFmtId="43" fontId="2" fillId="0" borderId="1" xfId="12" applyFont="1" applyFill="1" applyBorder="1" applyAlignment="1">
      <alignment horizontal="center" vertical="center"/>
    </xf>
    <xf numFmtId="9" fontId="2"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2" fillId="0" borderId="0" xfId="0" applyFont="1" applyFill="1" applyAlignment="1">
      <alignment horizontal="center" vertical="center"/>
    </xf>
    <xf numFmtId="176" fontId="2" fillId="0" borderId="0" xfId="0" applyNumberFormat="1" applyFont="1" applyFill="1" applyAlignment="1">
      <alignment vertical="center" wrapText="1"/>
    </xf>
    <xf numFmtId="176" fontId="2" fillId="0" borderId="1" xfId="0" applyNumberFormat="1" applyFont="1" applyFill="1" applyBorder="1">
      <alignment vertical="center"/>
    </xf>
    <xf numFmtId="0" fontId="0" fillId="0" borderId="1" xfId="0" applyFont="1" applyFill="1" applyBorder="1" applyAlignment="1">
      <alignment vertical="center" wrapText="1"/>
    </xf>
    <xf numFmtId="0" fontId="0" fillId="0" borderId="1" xfId="0" applyFill="1" applyBorder="1" applyAlignment="1">
      <alignment vertical="center" wrapText="1"/>
    </xf>
    <xf numFmtId="0" fontId="2" fillId="0" borderId="1" xfId="0" applyFont="1" applyFill="1" applyBorder="1">
      <alignment vertical="center"/>
    </xf>
    <xf numFmtId="0" fontId="2" fillId="0" borderId="1" xfId="0" applyFont="1" applyFill="1" applyBorder="1" applyAlignment="1">
      <alignment vertical="center" wrapText="1"/>
    </xf>
    <xf numFmtId="0" fontId="0" fillId="3" borderId="0" xfId="0" applyFont="1" applyFill="1" applyAlignment="1">
      <alignment horizontal="left" vertical="center" wrapText="1"/>
    </xf>
    <xf numFmtId="0" fontId="3" fillId="0" borderId="1" xfId="0" applyFont="1" applyBorder="1" applyAlignment="1">
      <alignment horizontal="left" vertical="center" wrapText="1"/>
    </xf>
    <xf numFmtId="9" fontId="2" fillId="3" borderId="1" xfId="11" applyFont="1" applyFill="1" applyBorder="1" applyAlignment="1">
      <alignment horizontal="center" vertical="center" wrapText="1"/>
    </xf>
    <xf numFmtId="43" fontId="0" fillId="3" borderId="0" xfId="0" applyNumberFormat="1" applyFill="1" applyAlignment="1">
      <alignment horizontal="center" vertical="center"/>
    </xf>
    <xf numFmtId="176" fontId="2" fillId="3" borderId="0" xfId="0" applyNumberFormat="1" applyFont="1" applyFill="1" applyAlignment="1">
      <alignment horizontal="center" vertical="center" wrapText="1"/>
    </xf>
    <xf numFmtId="0" fontId="0" fillId="3" borderId="1" xfId="0" applyFill="1" applyBorder="1" applyAlignment="1">
      <alignment vertical="center" wrapText="1"/>
    </xf>
    <xf numFmtId="176" fontId="4" fillId="3" borderId="1" xfId="12" applyNumberFormat="1" applyFont="1" applyFill="1" applyBorder="1" applyAlignment="1">
      <alignment horizontal="center" vertical="center"/>
    </xf>
    <xf numFmtId="0" fontId="0" fillId="0" borderId="0" xfId="0" applyFill="1" applyBorder="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2" fillId="0" borderId="0" xfId="0" applyFont="1" applyFill="1" applyBorder="1" applyAlignment="1">
      <alignment horizontal="left" vertical="center"/>
    </xf>
    <xf numFmtId="0" fontId="5" fillId="0" borderId="0" xfId="0" applyFont="1" applyFill="1" applyBorder="1" applyAlignment="1">
      <alignment horizontal="justify"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2" fontId="2" fillId="0" borderId="14"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9" fontId="2" fillId="0" borderId="1" xfId="11" applyFont="1" applyFill="1" applyBorder="1" applyAlignment="1">
      <alignment horizontal="center" vertical="center"/>
    </xf>
    <xf numFmtId="0" fontId="4" fillId="0" borderId="4" xfId="0" applyFont="1" applyFill="1" applyBorder="1" applyAlignment="1">
      <alignment horizontal="center" vertical="center"/>
    </xf>
    <xf numFmtId="2" fontId="4" fillId="0" borderId="1" xfId="0" applyNumberFormat="1" applyFont="1" applyFill="1" applyBorder="1" applyAlignment="1">
      <alignment horizontal="center" vertical="center"/>
    </xf>
    <xf numFmtId="176" fontId="2" fillId="0" borderId="0" xfId="0" applyNumberFormat="1" applyFont="1" applyFill="1" applyBorder="1" applyAlignment="1">
      <alignment horizontal="left" vertical="center" wrapText="1"/>
    </xf>
    <xf numFmtId="2" fontId="2" fillId="0" borderId="13" xfId="0" applyNumberFormat="1" applyFont="1" applyFill="1" applyBorder="1" applyAlignment="1">
      <alignment horizontal="center" vertical="center"/>
    </xf>
    <xf numFmtId="176" fontId="2" fillId="0" borderId="5"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xf>
    <xf numFmtId="0" fontId="0" fillId="0" borderId="1" xfId="0" applyFill="1" applyBorder="1">
      <alignmen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0" xfId="0" applyFont="1" applyFill="1" applyBorder="1" applyAlignment="1">
      <alignment vertical="center" wrapText="1"/>
    </xf>
    <xf numFmtId="10" fontId="2" fillId="0" borderId="1" xfId="11" applyNumberFormat="1" applyFont="1" applyFill="1" applyBorder="1" applyAlignment="1">
      <alignment vertical="center"/>
    </xf>
    <xf numFmtId="0" fontId="2" fillId="0" borderId="4"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0" fillId="0" borderId="0" xfId="0" applyNumberFormat="1" applyFill="1">
      <alignment vertical="center"/>
    </xf>
    <xf numFmtId="10" fontId="2" fillId="0" borderId="1" xfId="0" applyNumberFormat="1" applyFont="1" applyFill="1" applyBorder="1" applyAlignment="1">
      <alignment horizontal="center" vertical="center" wrapText="1"/>
    </xf>
    <xf numFmtId="176" fontId="2" fillId="0" borderId="0" xfId="0" applyNumberFormat="1" applyFont="1" applyFill="1" applyAlignment="1">
      <alignment horizontal="left" vertical="center" wrapText="1"/>
    </xf>
    <xf numFmtId="176" fontId="2" fillId="0" borderId="1" xfId="12" applyNumberFormat="1" applyFont="1" applyFill="1" applyBorder="1" applyAlignment="1">
      <alignment horizontal="center" vertical="center"/>
    </xf>
    <xf numFmtId="0" fontId="2" fillId="3" borderId="5" xfId="0" applyFont="1" applyFill="1" applyBorder="1" applyAlignment="1">
      <alignment horizontal="center" vertical="center" textRotation="255"/>
    </xf>
    <xf numFmtId="0" fontId="2" fillId="3" borderId="15" xfId="0" applyFont="1" applyFill="1" applyBorder="1" applyAlignment="1">
      <alignment horizontal="center" vertical="center" textRotation="255"/>
    </xf>
    <xf numFmtId="0" fontId="3" fillId="3" borderId="1" xfId="0" applyFont="1" applyFill="1" applyBorder="1" applyAlignment="1">
      <alignment horizontal="left" vertical="center" wrapText="1"/>
    </xf>
    <xf numFmtId="0" fontId="2" fillId="3" borderId="6" xfId="0" applyFont="1" applyFill="1" applyBorder="1" applyAlignment="1">
      <alignment horizontal="center" vertical="center" textRotation="255"/>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176" fontId="2" fillId="3" borderId="2" xfId="0" applyNumberFormat="1" applyFont="1" applyFill="1" applyBorder="1" applyAlignment="1">
      <alignment horizontal="center" vertical="center"/>
    </xf>
    <xf numFmtId="176" fontId="2" fillId="3" borderId="4"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176" fontId="2" fillId="0" borderId="4" xfId="0" applyNumberFormat="1" applyFont="1" applyFill="1" applyBorder="1" applyAlignment="1">
      <alignment horizontal="center" vertical="center"/>
    </xf>
    <xf numFmtId="0" fontId="7" fillId="0" borderId="0" xfId="0" applyFont="1" applyFill="1">
      <alignment vertical="center"/>
    </xf>
    <xf numFmtId="0" fontId="7" fillId="0" borderId="0" xfId="0" applyFont="1" applyFill="1" applyAlignment="1">
      <alignment horizontal="center" vertical="center"/>
    </xf>
    <xf numFmtId="0" fontId="8"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textRotation="255"/>
    </xf>
    <xf numFmtId="0" fontId="9" fillId="0" borderId="1" xfId="0" applyFont="1" applyFill="1" applyBorder="1" applyAlignment="1">
      <alignment horizontal="center" vertical="center"/>
    </xf>
    <xf numFmtId="0" fontId="3" fillId="0" borderId="0" xfId="0" applyFont="1" applyFill="1" applyAlignment="1">
      <alignment horizontal="left" vertical="center"/>
    </xf>
    <xf numFmtId="0" fontId="10" fillId="0" borderId="0" xfId="0" applyFont="1" applyFill="1" applyAlignment="1">
      <alignment horizontal="justify" vertical="center"/>
    </xf>
    <xf numFmtId="43" fontId="3" fillId="0" borderId="1" xfId="12" applyFont="1" applyFill="1" applyBorder="1" applyAlignment="1">
      <alignment horizontal="left" vertical="center"/>
    </xf>
    <xf numFmtId="176" fontId="3" fillId="0" borderId="1" xfId="0" applyNumberFormat="1" applyFont="1" applyFill="1" applyBorder="1" applyAlignment="1">
      <alignment horizontal="center" vertical="center"/>
    </xf>
    <xf numFmtId="43" fontId="3" fillId="0" borderId="1" xfId="0" applyNumberFormat="1" applyFont="1" applyFill="1" applyBorder="1" applyAlignment="1">
      <alignment horizontal="left" vertical="center"/>
    </xf>
    <xf numFmtId="43" fontId="3" fillId="0" borderId="1" xfId="0" applyNumberFormat="1" applyFont="1" applyFill="1" applyBorder="1" applyAlignment="1">
      <alignment horizontal="center" vertical="center"/>
    </xf>
    <xf numFmtId="43" fontId="3" fillId="0" borderId="1" xfId="12" applyFont="1" applyFill="1" applyBorder="1" applyAlignment="1">
      <alignment horizontal="center" vertical="center"/>
    </xf>
    <xf numFmtId="49" fontId="3" fillId="0" borderId="1" xfId="12"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9" fillId="0" borderId="1" xfId="0" applyNumberFormat="1" applyFont="1" applyFill="1" applyBorder="1" applyAlignment="1">
      <alignment horizontal="center" vertical="center"/>
    </xf>
    <xf numFmtId="0" fontId="3" fillId="0" borderId="0" xfId="0" applyFont="1" applyFill="1" applyAlignment="1">
      <alignment horizontal="center" vertical="center"/>
    </xf>
    <xf numFmtId="176" fontId="3" fillId="0" borderId="0" xfId="0" applyNumberFormat="1" applyFont="1" applyFill="1" applyAlignment="1">
      <alignment horizontal="center" vertical="center" wrapText="1"/>
    </xf>
    <xf numFmtId="0" fontId="3" fillId="0" borderId="0" xfId="0" applyFont="1" applyFill="1" applyBorder="1" applyAlignment="1">
      <alignment horizontal="center" vertical="center"/>
    </xf>
    <xf numFmtId="176" fontId="3" fillId="0" borderId="0" xfId="0" applyNumberFormat="1" applyFont="1" applyFill="1" applyBorder="1" applyAlignment="1">
      <alignment horizontal="center" vertical="center"/>
    </xf>
    <xf numFmtId="10" fontId="3" fillId="0" borderId="1" xfId="11" applyNumberFormat="1" applyFont="1" applyFill="1" applyBorder="1" applyAlignment="1">
      <alignment horizontal="center" vertical="center"/>
    </xf>
    <xf numFmtId="176" fontId="3" fillId="0" borderId="1" xfId="12" applyNumberFormat="1" applyFont="1" applyFill="1" applyBorder="1" applyAlignment="1">
      <alignment horizontal="center" vertical="center" wrapText="1"/>
    </xf>
    <xf numFmtId="176" fontId="3" fillId="0" borderId="0" xfId="12"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0" xfId="0" applyFont="1" applyFill="1" applyBorder="1" applyAlignment="1">
      <alignment vertical="center" wrapText="1"/>
    </xf>
    <xf numFmtId="176" fontId="3" fillId="0" borderId="4" xfId="0" applyNumberFormat="1" applyFont="1" applyFill="1" applyBorder="1" applyAlignment="1">
      <alignment horizontal="center" vertical="center"/>
    </xf>
    <xf numFmtId="0" fontId="3" fillId="0" borderId="1" xfId="0" applyFont="1" applyFill="1" applyBorder="1">
      <alignment vertical="center"/>
    </xf>
    <xf numFmtId="0" fontId="3" fillId="0" borderId="0" xfId="0" applyFont="1" applyFill="1" applyBorder="1">
      <alignment vertical="center"/>
    </xf>
    <xf numFmtId="176" fontId="9" fillId="0" borderId="1" xfId="12" applyNumberFormat="1" applyFont="1" applyFill="1" applyBorder="1" applyAlignment="1">
      <alignment horizontal="center" vertical="center"/>
    </xf>
    <xf numFmtId="0" fontId="3" fillId="0" borderId="0" xfId="0" applyFont="1" applyFill="1" applyBorder="1" applyAlignment="1">
      <alignment horizontal="left" vertical="center"/>
    </xf>
    <xf numFmtId="43" fontId="2" fillId="3" borderId="1" xfId="0" applyNumberFormat="1" applyFont="1" applyFill="1" applyBorder="1">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L21"/>
  <sheetViews>
    <sheetView workbookViewId="0">
      <selection activeCell="O14" sqref="O14"/>
    </sheetView>
  </sheetViews>
  <sheetFormatPr defaultColWidth="9" defaultRowHeight="13.8"/>
  <cols>
    <col min="1" max="1" width="9.26851851851852" style="108" customWidth="1"/>
    <col min="2" max="2" width="10.4537037037037" style="108" customWidth="1"/>
    <col min="3" max="3" width="11" style="108" customWidth="1"/>
    <col min="4" max="4" width="24.7222222222222" style="108" customWidth="1"/>
    <col min="5" max="5" width="11.9074074074074" style="108" customWidth="1"/>
    <col min="6" max="6" width="12.0925925925926" style="108" customWidth="1"/>
    <col min="7" max="7" width="22.1759259259259" style="109" customWidth="1"/>
    <col min="8" max="8" width="13.9074074074074" style="108" customWidth="1"/>
    <col min="9" max="9" width="14.0925925925926" style="108" customWidth="1"/>
    <col min="10" max="10" width="9" style="108"/>
    <col min="11" max="11" width="24.2685185185185" style="108" customWidth="1"/>
    <col min="12" max="16384" width="9" style="108"/>
  </cols>
  <sheetData>
    <row r="1" ht="20.25" customHeight="1" spans="1:11">
      <c r="A1" s="110" t="s">
        <v>0</v>
      </c>
      <c r="B1" s="110"/>
      <c r="C1" s="110"/>
      <c r="D1" s="110"/>
      <c r="E1" s="110"/>
      <c r="F1" s="110"/>
      <c r="G1" s="110"/>
      <c r="H1" s="110"/>
      <c r="I1" s="110"/>
      <c r="J1" s="110"/>
      <c r="K1" s="110"/>
    </row>
    <row r="2" ht="13.5" customHeight="1" spans="1:11">
      <c r="A2" s="111" t="s">
        <v>1</v>
      </c>
      <c r="B2" s="111"/>
      <c r="C2" s="111"/>
      <c r="D2" s="111"/>
      <c r="E2" s="111"/>
      <c r="F2" s="111"/>
      <c r="G2" s="111"/>
      <c r="H2" s="111"/>
      <c r="I2" s="111"/>
      <c r="J2" s="111"/>
      <c r="K2" s="111"/>
    </row>
    <row r="3" spans="1:11">
      <c r="A3" s="112"/>
      <c r="B3" s="112"/>
      <c r="C3" s="112"/>
      <c r="D3" s="112"/>
      <c r="E3" s="112"/>
      <c r="F3" s="112"/>
      <c r="G3" s="111"/>
      <c r="H3" s="112"/>
      <c r="I3" s="112"/>
      <c r="J3" s="135"/>
      <c r="K3" s="112"/>
    </row>
    <row r="4" ht="21" customHeight="1" spans="1:11">
      <c r="A4" s="113" t="s">
        <v>2</v>
      </c>
      <c r="B4" s="113"/>
      <c r="C4" s="113"/>
      <c r="D4" s="113" t="s">
        <v>3</v>
      </c>
      <c r="E4" s="113"/>
      <c r="F4" s="113"/>
      <c r="G4" s="113"/>
      <c r="H4" s="113"/>
      <c r="I4" s="113"/>
      <c r="J4" s="113"/>
      <c r="K4" s="113"/>
    </row>
    <row r="5" ht="21" customHeight="1" spans="1:11">
      <c r="A5" s="113" t="s">
        <v>4</v>
      </c>
      <c r="B5" s="113"/>
      <c r="C5" s="113"/>
      <c r="D5" s="113" t="s">
        <v>5</v>
      </c>
      <c r="E5" s="113"/>
      <c r="F5" s="113"/>
      <c r="G5" s="113" t="s">
        <v>6</v>
      </c>
      <c r="H5" s="113"/>
      <c r="I5" s="113" t="s">
        <v>7</v>
      </c>
      <c r="J5" s="113"/>
      <c r="K5" s="113"/>
    </row>
    <row r="6" ht="46" customHeight="1" spans="1:11">
      <c r="A6" s="114" t="s">
        <v>8</v>
      </c>
      <c r="B6" s="114"/>
      <c r="C6" s="114"/>
      <c r="D6" s="113"/>
      <c r="E6" s="114" t="s">
        <v>9</v>
      </c>
      <c r="F6" s="114" t="s">
        <v>10</v>
      </c>
      <c r="G6" s="114" t="s">
        <v>11</v>
      </c>
      <c r="H6" s="114" t="s">
        <v>12</v>
      </c>
      <c r="I6" s="114" t="s">
        <v>13</v>
      </c>
      <c r="J6" s="128" t="s">
        <v>14</v>
      </c>
      <c r="K6" s="128"/>
    </row>
    <row r="7" ht="25.5" customHeight="1" spans="1:11">
      <c r="A7" s="114"/>
      <c r="B7" s="114"/>
      <c r="C7" s="114"/>
      <c r="D7" s="113" t="s">
        <v>15</v>
      </c>
      <c r="E7" s="126">
        <v>150</v>
      </c>
      <c r="F7" s="126">
        <v>150</v>
      </c>
      <c r="G7" s="127">
        <v>150</v>
      </c>
      <c r="H7" s="128">
        <v>10</v>
      </c>
      <c r="I7" s="136">
        <f>G7/F7</f>
        <v>1</v>
      </c>
      <c r="J7" s="137">
        <f>I7*H7</f>
        <v>10</v>
      </c>
      <c r="K7" s="137"/>
    </row>
    <row r="8" ht="25.5" customHeight="1" spans="1:11">
      <c r="A8" s="114"/>
      <c r="B8" s="114"/>
      <c r="C8" s="114"/>
      <c r="D8" s="115" t="s">
        <v>16</v>
      </c>
      <c r="E8" s="126">
        <v>150</v>
      </c>
      <c r="F8" s="126">
        <v>150</v>
      </c>
      <c r="G8" s="127">
        <v>150</v>
      </c>
      <c r="H8" s="113"/>
      <c r="I8" s="113"/>
      <c r="J8" s="138"/>
      <c r="K8" s="138"/>
    </row>
    <row r="9" ht="25.5" customHeight="1" spans="1:11">
      <c r="A9" s="114"/>
      <c r="B9" s="114"/>
      <c r="C9" s="114"/>
      <c r="D9" s="113" t="s">
        <v>17</v>
      </c>
      <c r="E9" s="129"/>
      <c r="F9" s="129"/>
      <c r="G9" s="130"/>
      <c r="H9" s="113"/>
      <c r="I9" s="113"/>
      <c r="J9" s="138"/>
      <c r="K9" s="138"/>
    </row>
    <row r="10" ht="25.5" customHeight="1" spans="1:11">
      <c r="A10" s="114"/>
      <c r="B10" s="114"/>
      <c r="C10" s="114"/>
      <c r="D10" s="115" t="s">
        <v>18</v>
      </c>
      <c r="E10" s="126"/>
      <c r="F10" s="126"/>
      <c r="G10" s="127"/>
      <c r="H10" s="113"/>
      <c r="I10" s="113"/>
      <c r="J10" s="138"/>
      <c r="K10" s="138"/>
    </row>
    <row r="11" ht="40" customHeight="1" spans="1:11">
      <c r="A11" s="114" t="s">
        <v>19</v>
      </c>
      <c r="B11" s="114" t="s">
        <v>20</v>
      </c>
      <c r="C11" s="114"/>
      <c r="D11" s="114"/>
      <c r="E11" s="114"/>
      <c r="F11" s="114"/>
      <c r="G11" s="113" t="s">
        <v>21</v>
      </c>
      <c r="H11" s="113"/>
      <c r="I11" s="113"/>
      <c r="J11" s="113"/>
      <c r="K11" s="113"/>
    </row>
    <row r="12" ht="103.5" customHeight="1" spans="1:11">
      <c r="A12" s="114"/>
      <c r="B12" s="116" t="s">
        <v>22</v>
      </c>
      <c r="C12" s="116"/>
      <c r="D12" s="116"/>
      <c r="E12" s="116"/>
      <c r="F12" s="116"/>
      <c r="G12" s="116" t="s">
        <v>23</v>
      </c>
      <c r="H12" s="116"/>
      <c r="I12" s="116"/>
      <c r="J12" s="116"/>
      <c r="K12" s="116"/>
    </row>
    <row r="13" ht="56" customHeight="1" spans="1:11">
      <c r="A13" s="214" t="s">
        <v>24</v>
      </c>
      <c r="B13" s="114" t="s">
        <v>25</v>
      </c>
      <c r="C13" s="113" t="s">
        <v>26</v>
      </c>
      <c r="D13" s="113" t="s">
        <v>27</v>
      </c>
      <c r="E13" s="114" t="s">
        <v>28</v>
      </c>
      <c r="F13" s="114"/>
      <c r="G13" s="114" t="s">
        <v>29</v>
      </c>
      <c r="H13" s="113" t="s">
        <v>30</v>
      </c>
      <c r="I13" s="113"/>
      <c r="J13" s="138" t="s">
        <v>14</v>
      </c>
      <c r="K13" s="114" t="s">
        <v>31</v>
      </c>
    </row>
    <row r="14" ht="81" customHeight="1" spans="1:11">
      <c r="A14" s="215"/>
      <c r="B14" s="131" t="s">
        <v>32</v>
      </c>
      <c r="C14" s="119" t="s">
        <v>33</v>
      </c>
      <c r="D14" s="119" t="s">
        <v>34</v>
      </c>
      <c r="E14" s="131" t="s">
        <v>35</v>
      </c>
      <c r="F14" s="131"/>
      <c r="G14" s="132">
        <v>1</v>
      </c>
      <c r="H14" s="128">
        <v>20</v>
      </c>
      <c r="I14" s="128"/>
      <c r="J14" s="261">
        <v>20</v>
      </c>
      <c r="K14" s="114"/>
    </row>
    <row r="15" ht="72" customHeight="1" spans="1:12">
      <c r="A15" s="215"/>
      <c r="B15" s="131"/>
      <c r="C15" s="119" t="s">
        <v>36</v>
      </c>
      <c r="D15" s="119" t="s">
        <v>37</v>
      </c>
      <c r="E15" s="131" t="s">
        <v>38</v>
      </c>
      <c r="F15" s="131"/>
      <c r="G15" s="132" t="s">
        <v>39</v>
      </c>
      <c r="H15" s="128">
        <v>20</v>
      </c>
      <c r="I15" s="128"/>
      <c r="J15" s="261">
        <v>18</v>
      </c>
      <c r="K15" s="167" t="s">
        <v>40</v>
      </c>
      <c r="L15" s="108" t="s">
        <v>41</v>
      </c>
    </row>
    <row r="16" ht="61.5" customHeight="1" spans="1:11">
      <c r="A16" s="215"/>
      <c r="B16" s="131"/>
      <c r="C16" s="119" t="s">
        <v>42</v>
      </c>
      <c r="D16" s="119" t="s">
        <v>43</v>
      </c>
      <c r="E16" s="131" t="s">
        <v>44</v>
      </c>
      <c r="F16" s="131"/>
      <c r="G16" s="114" t="s">
        <v>45</v>
      </c>
      <c r="H16" s="128">
        <v>20</v>
      </c>
      <c r="I16" s="128"/>
      <c r="J16" s="261">
        <v>20</v>
      </c>
      <c r="K16" s="114"/>
    </row>
    <row r="17" ht="99" customHeight="1" spans="1:11">
      <c r="A17" s="217"/>
      <c r="B17" s="131" t="s">
        <v>46</v>
      </c>
      <c r="C17" s="119" t="s">
        <v>47</v>
      </c>
      <c r="D17" s="119" t="s">
        <v>48</v>
      </c>
      <c r="E17" s="131" t="s">
        <v>49</v>
      </c>
      <c r="F17" s="131"/>
      <c r="G17" s="114" t="s">
        <v>50</v>
      </c>
      <c r="H17" s="128">
        <v>30</v>
      </c>
      <c r="I17" s="128"/>
      <c r="J17" s="261">
        <v>26</v>
      </c>
      <c r="K17" s="143" t="s">
        <v>51</v>
      </c>
    </row>
    <row r="18" ht="31.5" customHeight="1" spans="1:11">
      <c r="A18" s="123" t="s">
        <v>52</v>
      </c>
      <c r="B18" s="123"/>
      <c r="C18" s="123"/>
      <c r="D18" s="123"/>
      <c r="E18" s="123"/>
      <c r="F18" s="123"/>
      <c r="G18" s="123"/>
      <c r="H18" s="133">
        <v>100</v>
      </c>
      <c r="I18" s="133"/>
      <c r="J18" s="144">
        <f>SUM(J14:J17)+J7</f>
        <v>94</v>
      </c>
      <c r="K18" s="115"/>
    </row>
    <row r="19" ht="121.5" customHeight="1" spans="1:11">
      <c r="A19" s="112"/>
      <c r="B19" s="124"/>
      <c r="C19" s="124"/>
      <c r="D19" s="124"/>
      <c r="E19" s="124"/>
      <c r="F19" s="124"/>
      <c r="G19" s="134"/>
      <c r="H19" s="124"/>
      <c r="I19" s="124"/>
      <c r="J19" s="134"/>
      <c r="K19" s="124"/>
    </row>
    <row r="21" spans="1:1">
      <c r="A21" s="125"/>
    </row>
  </sheetData>
  <mergeCells count="34">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A18:G18"/>
    <mergeCell ref="H18:I18"/>
    <mergeCell ref="A19:K19"/>
    <mergeCell ref="A11:A12"/>
    <mergeCell ref="A13:A17"/>
    <mergeCell ref="B14:B16"/>
    <mergeCell ref="A6:C10"/>
  </mergeCells>
  <pageMargins left="0.699305555555556" right="0.699305555555556" top="0.75" bottom="0.75" header="0.3" footer="0.3"/>
  <pageSetup paperSize="8"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L27"/>
  <sheetViews>
    <sheetView zoomScale="90" zoomScaleNormal="90" workbookViewId="0">
      <selection activeCell="M14" sqref="M14"/>
    </sheetView>
  </sheetViews>
  <sheetFormatPr defaultColWidth="9" defaultRowHeight="13.8"/>
  <cols>
    <col min="1" max="1" width="9.26851851851852" style="224" customWidth="1"/>
    <col min="2" max="2" width="10.4537037037037" style="224" customWidth="1"/>
    <col min="3" max="3" width="11" style="224" customWidth="1"/>
    <col min="4" max="4" width="32.5462962962963" style="224" customWidth="1"/>
    <col min="5" max="5" width="11.9074074074074" style="224" customWidth="1"/>
    <col min="6" max="6" width="12.0925925925926" style="224" customWidth="1"/>
    <col min="7" max="7" width="15.9074074074074" style="225" customWidth="1"/>
    <col min="8" max="8" width="13.9074074074074" style="224" customWidth="1"/>
    <col min="9" max="9" width="14.0925925925926" style="224" customWidth="1"/>
    <col min="10" max="10" width="9" style="225"/>
    <col min="11" max="12" width="31.2685185185185" style="224" customWidth="1"/>
    <col min="13" max="16384" width="9" style="224"/>
  </cols>
  <sheetData>
    <row r="1" ht="20.25" customHeight="1" spans="1:12">
      <c r="A1" s="226" t="s">
        <v>53</v>
      </c>
      <c r="B1" s="226"/>
      <c r="C1" s="226"/>
      <c r="D1" s="226"/>
      <c r="E1" s="226"/>
      <c r="F1" s="226"/>
      <c r="G1" s="226"/>
      <c r="H1" s="226"/>
      <c r="I1" s="226"/>
      <c r="J1" s="226"/>
      <c r="K1" s="226"/>
      <c r="L1" s="226"/>
    </row>
    <row r="2" ht="13.5" customHeight="1" spans="1:12">
      <c r="A2" s="227" t="s">
        <v>1</v>
      </c>
      <c r="B2" s="227"/>
      <c r="C2" s="227"/>
      <c r="D2" s="227"/>
      <c r="E2" s="227"/>
      <c r="F2" s="227"/>
      <c r="G2" s="227"/>
      <c r="H2" s="227"/>
      <c r="I2" s="227"/>
      <c r="J2" s="227"/>
      <c r="K2" s="227"/>
      <c r="L2" s="227"/>
    </row>
    <row r="3" spans="1:12">
      <c r="A3" s="228"/>
      <c r="B3" s="228"/>
      <c r="C3" s="228"/>
      <c r="D3" s="228"/>
      <c r="E3" s="228"/>
      <c r="F3" s="228"/>
      <c r="G3" s="227"/>
      <c r="H3" s="228"/>
      <c r="I3" s="228"/>
      <c r="J3" s="244"/>
      <c r="K3" s="228"/>
      <c r="L3" s="228"/>
    </row>
    <row r="4" ht="21" customHeight="1" spans="1:12">
      <c r="A4" s="229" t="s">
        <v>2</v>
      </c>
      <c r="B4" s="229"/>
      <c r="C4" s="229"/>
      <c r="D4" s="229" t="s">
        <v>54</v>
      </c>
      <c r="E4" s="229"/>
      <c r="F4" s="229"/>
      <c r="G4" s="229"/>
      <c r="H4" s="229"/>
      <c r="I4" s="229"/>
      <c r="J4" s="229"/>
      <c r="K4" s="229"/>
      <c r="L4" s="245"/>
    </row>
    <row r="5" ht="21" customHeight="1" spans="1:12">
      <c r="A5" s="229" t="s">
        <v>4</v>
      </c>
      <c r="B5" s="229"/>
      <c r="C5" s="229"/>
      <c r="D5" s="229" t="s">
        <v>5</v>
      </c>
      <c r="E5" s="229"/>
      <c r="F5" s="229"/>
      <c r="G5" s="229" t="s">
        <v>6</v>
      </c>
      <c r="H5" s="229"/>
      <c r="I5" s="229" t="s">
        <v>7</v>
      </c>
      <c r="J5" s="229"/>
      <c r="K5" s="229"/>
      <c r="L5" s="245"/>
    </row>
    <row r="6" ht="36" customHeight="1" spans="1:12">
      <c r="A6" s="98" t="s">
        <v>8</v>
      </c>
      <c r="B6" s="98"/>
      <c r="C6" s="98"/>
      <c r="D6" s="229"/>
      <c r="E6" s="98" t="s">
        <v>9</v>
      </c>
      <c r="F6" s="98" t="s">
        <v>55</v>
      </c>
      <c r="G6" s="98" t="s">
        <v>11</v>
      </c>
      <c r="H6" s="98" t="s">
        <v>12</v>
      </c>
      <c r="I6" s="98" t="s">
        <v>13</v>
      </c>
      <c r="J6" s="236" t="s">
        <v>14</v>
      </c>
      <c r="K6" s="236"/>
      <c r="L6" s="246"/>
    </row>
    <row r="7" ht="25.5" customHeight="1" spans="1:12">
      <c r="A7" s="98"/>
      <c r="B7" s="98"/>
      <c r="C7" s="98"/>
      <c r="D7" s="229" t="s">
        <v>15</v>
      </c>
      <c r="E7" s="235">
        <v>540.2736</v>
      </c>
      <c r="F7" s="235">
        <v>540.2736</v>
      </c>
      <c r="G7" s="235">
        <v>540.2736</v>
      </c>
      <c r="H7" s="236">
        <v>10</v>
      </c>
      <c r="I7" s="247">
        <f>G7/F7</f>
        <v>1</v>
      </c>
      <c r="J7" s="248">
        <f>I7*H7</f>
        <v>10</v>
      </c>
      <c r="K7" s="248"/>
      <c r="L7" s="249"/>
    </row>
    <row r="8" ht="25.5" customHeight="1" spans="1:12">
      <c r="A8" s="98"/>
      <c r="B8" s="98"/>
      <c r="C8" s="98"/>
      <c r="D8" s="230" t="s">
        <v>16</v>
      </c>
      <c r="E8" s="235">
        <v>540.2736</v>
      </c>
      <c r="F8" s="235">
        <v>540.2736</v>
      </c>
      <c r="G8" s="235">
        <v>540.2736</v>
      </c>
      <c r="H8" s="229"/>
      <c r="I8" s="229"/>
      <c r="J8" s="250"/>
      <c r="K8" s="250"/>
      <c r="L8" s="251"/>
    </row>
    <row r="9" ht="25.5" customHeight="1" spans="1:12">
      <c r="A9" s="98"/>
      <c r="B9" s="98"/>
      <c r="C9" s="98"/>
      <c r="D9" s="229" t="s">
        <v>17</v>
      </c>
      <c r="E9" s="237"/>
      <c r="F9" s="237"/>
      <c r="G9" s="238"/>
      <c r="H9" s="229"/>
      <c r="I9" s="229"/>
      <c r="J9" s="250"/>
      <c r="K9" s="250"/>
      <c r="L9" s="251"/>
    </row>
    <row r="10" ht="25.5" customHeight="1" spans="1:12">
      <c r="A10" s="98"/>
      <c r="B10" s="98"/>
      <c r="C10" s="98"/>
      <c r="D10" s="230" t="s">
        <v>18</v>
      </c>
      <c r="E10" s="235"/>
      <c r="F10" s="235"/>
      <c r="G10" s="239"/>
      <c r="H10" s="229"/>
      <c r="I10" s="229"/>
      <c r="J10" s="250"/>
      <c r="K10" s="250"/>
      <c r="L10" s="251"/>
    </row>
    <row r="11" ht="40" customHeight="1" spans="1:12">
      <c r="A11" s="98" t="s">
        <v>19</v>
      </c>
      <c r="B11" s="98" t="s">
        <v>20</v>
      </c>
      <c r="C11" s="98"/>
      <c r="D11" s="98"/>
      <c r="E11" s="98"/>
      <c r="F11" s="98"/>
      <c r="G11" s="229" t="s">
        <v>21</v>
      </c>
      <c r="H11" s="229"/>
      <c r="I11" s="229"/>
      <c r="J11" s="229"/>
      <c r="K11" s="229"/>
      <c r="L11" s="245"/>
    </row>
    <row r="12" ht="103.5" customHeight="1" spans="1:12">
      <c r="A12" s="98"/>
      <c r="B12" s="84" t="s">
        <v>56</v>
      </c>
      <c r="C12" s="84"/>
      <c r="D12" s="84"/>
      <c r="E12" s="84"/>
      <c r="F12" s="84"/>
      <c r="G12" s="84" t="s">
        <v>57</v>
      </c>
      <c r="H12" s="84"/>
      <c r="I12" s="84"/>
      <c r="J12" s="84"/>
      <c r="K12" s="84"/>
      <c r="L12" s="252"/>
    </row>
    <row r="13" ht="55.2" spans="1:12">
      <c r="A13" s="231" t="s">
        <v>24</v>
      </c>
      <c r="B13" s="98" t="s">
        <v>25</v>
      </c>
      <c r="C13" s="229" t="s">
        <v>26</v>
      </c>
      <c r="D13" s="229" t="s">
        <v>27</v>
      </c>
      <c r="E13" s="98" t="s">
        <v>28</v>
      </c>
      <c r="F13" s="98"/>
      <c r="G13" s="98" t="s">
        <v>29</v>
      </c>
      <c r="H13" s="229" t="s">
        <v>30</v>
      </c>
      <c r="I13" s="229"/>
      <c r="J13" s="250" t="s">
        <v>14</v>
      </c>
      <c r="K13" s="98" t="s">
        <v>31</v>
      </c>
      <c r="L13" s="253"/>
    </row>
    <row r="14" ht="90" customHeight="1" spans="1:12">
      <c r="A14" s="231"/>
      <c r="B14" s="98" t="s">
        <v>58</v>
      </c>
      <c r="C14" s="147" t="s">
        <v>59</v>
      </c>
      <c r="D14" s="147" t="s">
        <v>60</v>
      </c>
      <c r="E14" s="98" t="s">
        <v>61</v>
      </c>
      <c r="F14" s="98"/>
      <c r="G14" s="98" t="s">
        <v>62</v>
      </c>
      <c r="H14" s="236">
        <v>10</v>
      </c>
      <c r="I14" s="236"/>
      <c r="J14" s="250">
        <v>10</v>
      </c>
      <c r="K14" s="254"/>
      <c r="L14" s="255"/>
    </row>
    <row r="15" ht="90" customHeight="1" spans="1:12">
      <c r="A15" s="231"/>
      <c r="B15" s="98"/>
      <c r="C15" s="147" t="s">
        <v>59</v>
      </c>
      <c r="D15" s="147" t="s">
        <v>63</v>
      </c>
      <c r="E15" s="98" t="s">
        <v>64</v>
      </c>
      <c r="F15" s="98"/>
      <c r="G15" s="98" t="s">
        <v>65</v>
      </c>
      <c r="H15" s="236">
        <v>10</v>
      </c>
      <c r="I15" s="236"/>
      <c r="J15" s="250">
        <v>10</v>
      </c>
      <c r="K15" s="254"/>
      <c r="L15" s="255"/>
    </row>
    <row r="16" ht="90" customHeight="1" spans="1:12">
      <c r="A16" s="231"/>
      <c r="B16" s="98"/>
      <c r="C16" s="147" t="s">
        <v>66</v>
      </c>
      <c r="D16" s="147" t="s">
        <v>67</v>
      </c>
      <c r="E16" s="98" t="s">
        <v>68</v>
      </c>
      <c r="F16" s="98"/>
      <c r="G16" s="98" t="s">
        <v>69</v>
      </c>
      <c r="H16" s="236">
        <v>5</v>
      </c>
      <c r="I16" s="236"/>
      <c r="J16" s="236">
        <v>3</v>
      </c>
      <c r="K16" s="84" t="s">
        <v>70</v>
      </c>
      <c r="L16" s="252"/>
    </row>
    <row r="17" ht="90" customHeight="1" spans="1:12">
      <c r="A17" s="231"/>
      <c r="B17" s="98"/>
      <c r="C17" s="147" t="s">
        <v>66</v>
      </c>
      <c r="D17" s="147" t="s">
        <v>71</v>
      </c>
      <c r="E17" s="98" t="s">
        <v>49</v>
      </c>
      <c r="F17" s="98"/>
      <c r="G17" s="98" t="s">
        <v>50</v>
      </c>
      <c r="H17" s="236">
        <v>5</v>
      </c>
      <c r="I17" s="236"/>
      <c r="J17" s="236">
        <v>3</v>
      </c>
      <c r="K17" s="84" t="s">
        <v>70</v>
      </c>
      <c r="L17" s="252"/>
    </row>
    <row r="18" ht="90" customHeight="1" spans="1:12">
      <c r="A18" s="231"/>
      <c r="B18" s="98"/>
      <c r="C18" s="147" t="s">
        <v>72</v>
      </c>
      <c r="D18" s="147" t="s">
        <v>73</v>
      </c>
      <c r="E18" s="93" t="s">
        <v>74</v>
      </c>
      <c r="F18" s="93"/>
      <c r="G18" s="98" t="s">
        <v>75</v>
      </c>
      <c r="H18" s="236">
        <v>5</v>
      </c>
      <c r="I18" s="236"/>
      <c r="J18" s="236">
        <v>5</v>
      </c>
      <c r="K18" s="84"/>
      <c r="L18" s="252"/>
    </row>
    <row r="19" ht="82.8" spans="1:12">
      <c r="A19" s="231"/>
      <c r="B19" s="98"/>
      <c r="C19" s="147" t="s">
        <v>72</v>
      </c>
      <c r="D19" s="147" t="s">
        <v>76</v>
      </c>
      <c r="E19" s="98" t="s">
        <v>68</v>
      </c>
      <c r="F19" s="98"/>
      <c r="G19" s="98" t="s">
        <v>69</v>
      </c>
      <c r="H19" s="236">
        <v>5</v>
      </c>
      <c r="I19" s="236"/>
      <c r="J19" s="236">
        <v>5</v>
      </c>
      <c r="K19" s="98"/>
      <c r="L19" s="253"/>
    </row>
    <row r="20" ht="90" customHeight="1" spans="1:12">
      <c r="A20" s="231"/>
      <c r="B20" s="98" t="s">
        <v>77</v>
      </c>
      <c r="C20" s="147" t="s">
        <v>78</v>
      </c>
      <c r="D20" s="147" t="s">
        <v>79</v>
      </c>
      <c r="E20" s="96" t="s">
        <v>80</v>
      </c>
      <c r="F20" s="97"/>
      <c r="G20" s="240" t="s">
        <v>81</v>
      </c>
      <c r="H20" s="241">
        <v>10</v>
      </c>
      <c r="I20" s="256"/>
      <c r="J20" s="236">
        <v>10</v>
      </c>
      <c r="K20" s="257"/>
      <c r="L20" s="258"/>
    </row>
    <row r="21" ht="90" customHeight="1" spans="1:12">
      <c r="A21" s="231"/>
      <c r="B21" s="98" t="s">
        <v>82</v>
      </c>
      <c r="C21" s="147" t="s">
        <v>83</v>
      </c>
      <c r="D21" s="147" t="s">
        <v>84</v>
      </c>
      <c r="E21" s="98" t="s">
        <v>85</v>
      </c>
      <c r="F21" s="98"/>
      <c r="G21" s="98" t="s">
        <v>69</v>
      </c>
      <c r="H21" s="236">
        <v>10</v>
      </c>
      <c r="I21" s="236"/>
      <c r="J21" s="236">
        <v>8</v>
      </c>
      <c r="K21" s="254" t="s">
        <v>86</v>
      </c>
      <c r="L21" s="255"/>
    </row>
    <row r="22" ht="90" customHeight="1" spans="1:12">
      <c r="A22" s="231"/>
      <c r="B22" s="98"/>
      <c r="C22" s="147" t="s">
        <v>83</v>
      </c>
      <c r="D22" s="147" t="s">
        <v>87</v>
      </c>
      <c r="E22" s="98" t="s">
        <v>49</v>
      </c>
      <c r="F22" s="98"/>
      <c r="G22" s="98" t="s">
        <v>50</v>
      </c>
      <c r="H22" s="236">
        <v>10</v>
      </c>
      <c r="I22" s="236"/>
      <c r="J22" s="236">
        <v>9</v>
      </c>
      <c r="K22" s="254" t="s">
        <v>88</v>
      </c>
      <c r="L22" s="255"/>
    </row>
    <row r="23" ht="90" customHeight="1" spans="1:12">
      <c r="A23" s="231"/>
      <c r="B23" s="98" t="s">
        <v>89</v>
      </c>
      <c r="C23" s="147" t="s">
        <v>90</v>
      </c>
      <c r="D23" s="147" t="s">
        <v>91</v>
      </c>
      <c r="E23" s="98" t="s">
        <v>38</v>
      </c>
      <c r="F23" s="98"/>
      <c r="G23" s="98" t="s">
        <v>39</v>
      </c>
      <c r="H23" s="236">
        <v>20</v>
      </c>
      <c r="I23" s="236"/>
      <c r="J23" s="236">
        <v>19</v>
      </c>
      <c r="K23" s="254" t="s">
        <v>92</v>
      </c>
      <c r="L23" s="255"/>
    </row>
    <row r="24" ht="31.5" customHeight="1" spans="1:12">
      <c r="A24" s="232" t="s">
        <v>52</v>
      </c>
      <c r="B24" s="232"/>
      <c r="C24" s="232"/>
      <c r="D24" s="232"/>
      <c r="E24" s="232"/>
      <c r="F24" s="232"/>
      <c r="G24" s="232"/>
      <c r="H24" s="242">
        <v>100</v>
      </c>
      <c r="I24" s="242"/>
      <c r="J24" s="259">
        <f>SUM(J14:J23)+J7</f>
        <v>92</v>
      </c>
      <c r="K24" s="230"/>
      <c r="L24" s="260"/>
    </row>
    <row r="25" ht="121.5" customHeight="1" spans="1:12">
      <c r="A25" s="228"/>
      <c r="B25" s="233"/>
      <c r="C25" s="233"/>
      <c r="D25" s="233"/>
      <c r="E25" s="233"/>
      <c r="F25" s="233"/>
      <c r="G25" s="243"/>
      <c r="H25" s="233"/>
      <c r="I25" s="233"/>
      <c r="J25" s="233"/>
      <c r="K25" s="233"/>
      <c r="L25" s="233"/>
    </row>
    <row r="27" spans="1:1">
      <c r="A27" s="234"/>
    </row>
  </sheetData>
  <mergeCells count="47">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A24:G24"/>
    <mergeCell ref="H24:I24"/>
    <mergeCell ref="A25:K25"/>
    <mergeCell ref="A11:A12"/>
    <mergeCell ref="A13:A23"/>
    <mergeCell ref="B14:B19"/>
    <mergeCell ref="B21:B22"/>
    <mergeCell ref="A6:C10"/>
  </mergeCells>
  <pageMargins left="0.699305555555556" right="0.699305555555556" top="0.75" bottom="0.75" header="0.3" footer="0.3"/>
  <pageSetup paperSize="8"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3"/>
  <sheetViews>
    <sheetView zoomScale="80" zoomScaleNormal="80" workbookViewId="0">
      <selection activeCell="Q18" sqref="Q18"/>
    </sheetView>
  </sheetViews>
  <sheetFormatPr defaultColWidth="9" defaultRowHeight="13.8"/>
  <cols>
    <col min="1" max="1" width="9.26851851851852" style="73" customWidth="1"/>
    <col min="2" max="2" width="10.4537037037037" style="73" customWidth="1"/>
    <col min="3" max="3" width="11" style="73" customWidth="1"/>
    <col min="4" max="4" width="24.7222222222222" style="73" customWidth="1"/>
    <col min="5" max="5" width="11.9074074074074" style="73" customWidth="1"/>
    <col min="6" max="6" width="12.0925925925926" style="73" customWidth="1"/>
    <col min="7" max="7" width="15.9074074074074" style="74" customWidth="1"/>
    <col min="8" max="8" width="13.9074074074074" style="73" customWidth="1"/>
    <col min="9" max="9" width="14.0925925925926" style="73" customWidth="1"/>
    <col min="10" max="10" width="9" style="74"/>
    <col min="11" max="11" width="29.0925925925926" style="73" customWidth="1"/>
    <col min="12" max="16384" width="9" style="73"/>
  </cols>
  <sheetData>
    <row r="1" ht="20.25" customHeight="1" spans="1:11">
      <c r="A1" s="75" t="s">
        <v>0</v>
      </c>
      <c r="B1" s="75"/>
      <c r="C1" s="75"/>
      <c r="D1" s="75"/>
      <c r="E1" s="75"/>
      <c r="F1" s="75"/>
      <c r="G1" s="75"/>
      <c r="H1" s="75"/>
      <c r="I1" s="75"/>
      <c r="J1" s="75"/>
      <c r="K1" s="75"/>
    </row>
    <row r="2" ht="13.5" customHeight="1" spans="1:11">
      <c r="A2" s="76" t="s">
        <v>1</v>
      </c>
      <c r="B2" s="76"/>
      <c r="C2" s="76"/>
      <c r="D2" s="76"/>
      <c r="E2" s="76"/>
      <c r="F2" s="76"/>
      <c r="G2" s="76"/>
      <c r="H2" s="76"/>
      <c r="I2" s="76"/>
      <c r="J2" s="76"/>
      <c r="K2" s="76"/>
    </row>
    <row r="3" spans="1:11">
      <c r="A3" s="77"/>
      <c r="B3" s="77"/>
      <c r="C3" s="77"/>
      <c r="D3" s="77"/>
      <c r="E3" s="77"/>
      <c r="F3" s="77"/>
      <c r="G3" s="76"/>
      <c r="H3" s="77"/>
      <c r="I3" s="77"/>
      <c r="J3" s="103"/>
      <c r="K3" s="77"/>
    </row>
    <row r="4" ht="21" customHeight="1" spans="1:11">
      <c r="A4" s="78" t="s">
        <v>2</v>
      </c>
      <c r="B4" s="78"/>
      <c r="C4" s="78"/>
      <c r="D4" s="78" t="s">
        <v>93</v>
      </c>
      <c r="E4" s="78"/>
      <c r="F4" s="78"/>
      <c r="G4" s="78"/>
      <c r="H4" s="78"/>
      <c r="I4" s="78"/>
      <c r="J4" s="78"/>
      <c r="K4" s="78"/>
    </row>
    <row r="5" ht="21" customHeight="1" spans="1:11">
      <c r="A5" s="78" t="s">
        <v>4</v>
      </c>
      <c r="B5" s="78"/>
      <c r="C5" s="78"/>
      <c r="D5" s="78" t="s">
        <v>5</v>
      </c>
      <c r="E5" s="78"/>
      <c r="F5" s="78"/>
      <c r="G5" s="78" t="s">
        <v>6</v>
      </c>
      <c r="H5" s="78"/>
      <c r="I5" s="78" t="s">
        <v>7</v>
      </c>
      <c r="J5" s="78"/>
      <c r="K5" s="78"/>
    </row>
    <row r="6" ht="36" customHeight="1" spans="1:11">
      <c r="A6" s="79" t="s">
        <v>8</v>
      </c>
      <c r="B6" s="79"/>
      <c r="C6" s="79"/>
      <c r="D6" s="78"/>
      <c r="E6" s="79" t="s">
        <v>9</v>
      </c>
      <c r="F6" s="79" t="s">
        <v>10</v>
      </c>
      <c r="G6" s="79" t="s">
        <v>11</v>
      </c>
      <c r="H6" s="79" t="s">
        <v>12</v>
      </c>
      <c r="I6" s="79" t="s">
        <v>13</v>
      </c>
      <c r="J6" s="90" t="s">
        <v>14</v>
      </c>
      <c r="K6" s="90"/>
    </row>
    <row r="7" ht="25.5" customHeight="1" spans="1:11">
      <c r="A7" s="79"/>
      <c r="B7" s="79"/>
      <c r="C7" s="79"/>
      <c r="D7" s="78" t="s">
        <v>15</v>
      </c>
      <c r="E7" s="28">
        <v>5</v>
      </c>
      <c r="F7" s="28">
        <v>5</v>
      </c>
      <c r="G7" s="152">
        <v>4.9</v>
      </c>
      <c r="H7" s="90">
        <v>10</v>
      </c>
      <c r="I7" s="45">
        <f>G7/F7</f>
        <v>0.98</v>
      </c>
      <c r="J7" s="46">
        <f>I7*H7</f>
        <v>9.8</v>
      </c>
      <c r="K7" s="46"/>
    </row>
    <row r="8" ht="25.5" customHeight="1" spans="1:11">
      <c r="A8" s="79"/>
      <c r="B8" s="79"/>
      <c r="C8" s="79"/>
      <c r="D8" s="80" t="s">
        <v>16</v>
      </c>
      <c r="E8" s="28">
        <v>5</v>
      </c>
      <c r="F8" s="28">
        <v>5</v>
      </c>
      <c r="G8" s="152">
        <v>4.9</v>
      </c>
      <c r="H8" s="78"/>
      <c r="I8" s="78"/>
      <c r="J8" s="104"/>
      <c r="K8" s="104"/>
    </row>
    <row r="9" ht="25.5" customHeight="1" spans="1:11">
      <c r="A9" s="79"/>
      <c r="B9" s="79"/>
      <c r="C9" s="79"/>
      <c r="D9" s="78" t="s">
        <v>17</v>
      </c>
      <c r="E9" s="91"/>
      <c r="F9" s="91"/>
      <c r="G9" s="92"/>
      <c r="H9" s="78"/>
      <c r="I9" s="78"/>
      <c r="J9" s="104"/>
      <c r="K9" s="104"/>
    </row>
    <row r="10" ht="25.5" customHeight="1" spans="1:11">
      <c r="A10" s="79"/>
      <c r="B10" s="79"/>
      <c r="C10" s="79"/>
      <c r="D10" s="80" t="s">
        <v>18</v>
      </c>
      <c r="E10" s="28"/>
      <c r="F10" s="28"/>
      <c r="G10" s="152"/>
      <c r="H10" s="78"/>
      <c r="I10" s="78"/>
      <c r="J10" s="104"/>
      <c r="K10" s="104"/>
    </row>
    <row r="11" ht="40" customHeight="1" spans="1:11">
      <c r="A11" s="79" t="s">
        <v>19</v>
      </c>
      <c r="B11" s="79" t="s">
        <v>20</v>
      </c>
      <c r="C11" s="79"/>
      <c r="D11" s="79"/>
      <c r="E11" s="79"/>
      <c r="F11" s="79"/>
      <c r="G11" s="78" t="s">
        <v>21</v>
      </c>
      <c r="H11" s="78"/>
      <c r="I11" s="78"/>
      <c r="J11" s="78"/>
      <c r="K11" s="78"/>
    </row>
    <row r="12" ht="76" customHeight="1" spans="1:11">
      <c r="A12" s="79"/>
      <c r="B12" s="81" t="s">
        <v>94</v>
      </c>
      <c r="C12" s="81"/>
      <c r="D12" s="81"/>
      <c r="E12" s="81"/>
      <c r="F12" s="81"/>
      <c r="G12" s="81" t="s">
        <v>95</v>
      </c>
      <c r="H12" s="81"/>
      <c r="I12" s="81"/>
      <c r="J12" s="81"/>
      <c r="K12" s="81"/>
    </row>
    <row r="13" ht="55.2" spans="1:11">
      <c r="A13" s="82" t="s">
        <v>24</v>
      </c>
      <c r="B13" s="79" t="s">
        <v>25</v>
      </c>
      <c r="C13" s="78" t="s">
        <v>26</v>
      </c>
      <c r="D13" s="78" t="s">
        <v>27</v>
      </c>
      <c r="E13" s="79" t="s">
        <v>28</v>
      </c>
      <c r="F13" s="79"/>
      <c r="G13" s="79" t="s">
        <v>29</v>
      </c>
      <c r="H13" s="78" t="s">
        <v>30</v>
      </c>
      <c r="I13" s="78"/>
      <c r="J13" s="104" t="s">
        <v>14</v>
      </c>
      <c r="K13" s="79" t="s">
        <v>31</v>
      </c>
    </row>
    <row r="14" ht="79" customHeight="1" spans="1:11">
      <c r="A14" s="82"/>
      <c r="B14" s="98" t="s">
        <v>96</v>
      </c>
      <c r="C14" s="98" t="s">
        <v>97</v>
      </c>
      <c r="D14" s="147" t="s">
        <v>98</v>
      </c>
      <c r="E14" s="98" t="s">
        <v>99</v>
      </c>
      <c r="F14" s="98"/>
      <c r="G14" s="79" t="s">
        <v>100</v>
      </c>
      <c r="H14" s="90">
        <v>15</v>
      </c>
      <c r="I14" s="90"/>
      <c r="J14" s="104">
        <v>15</v>
      </c>
      <c r="K14" s="79"/>
    </row>
    <row r="15" ht="30" customHeight="1" spans="1:11">
      <c r="A15" s="82"/>
      <c r="B15" s="98"/>
      <c r="C15" s="98"/>
      <c r="D15" s="147" t="s">
        <v>101</v>
      </c>
      <c r="E15" s="98" t="s">
        <v>102</v>
      </c>
      <c r="F15" s="98"/>
      <c r="G15" s="79" t="s">
        <v>103</v>
      </c>
      <c r="H15" s="90">
        <v>15</v>
      </c>
      <c r="I15" s="90"/>
      <c r="J15" s="90">
        <v>15</v>
      </c>
      <c r="K15" s="79"/>
    </row>
    <row r="16" ht="61.5" customHeight="1" spans="1:11">
      <c r="A16" s="82"/>
      <c r="B16" s="98"/>
      <c r="C16" s="98" t="s">
        <v>36</v>
      </c>
      <c r="D16" s="147" t="s">
        <v>104</v>
      </c>
      <c r="E16" s="98" t="s">
        <v>105</v>
      </c>
      <c r="F16" s="98"/>
      <c r="G16" s="153">
        <v>1</v>
      </c>
      <c r="H16" s="90">
        <v>10</v>
      </c>
      <c r="I16" s="90"/>
      <c r="J16" s="90">
        <v>8</v>
      </c>
      <c r="K16" s="159" t="s">
        <v>106</v>
      </c>
    </row>
    <row r="17" ht="55.2" spans="1:11">
      <c r="A17" s="82"/>
      <c r="B17" s="98"/>
      <c r="C17" s="98"/>
      <c r="D17" s="147" t="s">
        <v>107</v>
      </c>
      <c r="E17" s="98" t="s">
        <v>108</v>
      </c>
      <c r="F17" s="98"/>
      <c r="G17" s="153">
        <v>1</v>
      </c>
      <c r="H17" s="90">
        <v>10</v>
      </c>
      <c r="I17" s="90"/>
      <c r="J17" s="90">
        <v>8</v>
      </c>
      <c r="K17" s="159" t="s">
        <v>106</v>
      </c>
    </row>
    <row r="18" ht="63" customHeight="1" spans="1:11">
      <c r="A18" s="82"/>
      <c r="B18" s="147" t="s">
        <v>109</v>
      </c>
      <c r="C18" s="147" t="s">
        <v>90</v>
      </c>
      <c r="D18" s="147" t="s">
        <v>110</v>
      </c>
      <c r="E18" s="98" t="s">
        <v>111</v>
      </c>
      <c r="F18" s="98"/>
      <c r="G18" s="153">
        <v>1</v>
      </c>
      <c r="H18" s="90">
        <v>20</v>
      </c>
      <c r="I18" s="90"/>
      <c r="J18" s="90">
        <v>17</v>
      </c>
      <c r="K18" s="161" t="s">
        <v>112</v>
      </c>
    </row>
    <row r="19" ht="63" customHeight="1" spans="1:11">
      <c r="A19" s="82"/>
      <c r="B19" s="147" t="s">
        <v>82</v>
      </c>
      <c r="C19" s="147" t="s">
        <v>113</v>
      </c>
      <c r="D19" s="147" t="s">
        <v>114</v>
      </c>
      <c r="E19" s="96" t="s">
        <v>49</v>
      </c>
      <c r="F19" s="97"/>
      <c r="G19" s="79" t="s">
        <v>50</v>
      </c>
      <c r="H19" s="222">
        <v>20</v>
      </c>
      <c r="I19" s="223"/>
      <c r="J19" s="90">
        <v>17</v>
      </c>
      <c r="K19" s="161" t="s">
        <v>86</v>
      </c>
    </row>
    <row r="20" ht="31.5" customHeight="1" spans="1:11">
      <c r="A20" s="87" t="s">
        <v>52</v>
      </c>
      <c r="B20" s="87"/>
      <c r="C20" s="87"/>
      <c r="D20" s="87"/>
      <c r="E20" s="87"/>
      <c r="F20" s="87"/>
      <c r="G20" s="87"/>
      <c r="H20" s="154">
        <v>100</v>
      </c>
      <c r="I20" s="154"/>
      <c r="J20" s="107">
        <f>SUM(J14:J19)+J7</f>
        <v>89.8</v>
      </c>
      <c r="K20" s="80"/>
    </row>
    <row r="21" ht="121.5" customHeight="1" spans="1:11">
      <c r="A21" s="77"/>
      <c r="B21" s="151"/>
      <c r="C21" s="151"/>
      <c r="D21" s="151"/>
      <c r="E21" s="151"/>
      <c r="F21" s="151"/>
      <c r="G21" s="155"/>
      <c r="H21" s="151"/>
      <c r="I21" s="151"/>
      <c r="J21" s="155"/>
      <c r="K21" s="151"/>
    </row>
    <row r="23" spans="1:1">
      <c r="A23" s="89"/>
    </row>
  </sheetData>
  <mergeCells count="40">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1:A12"/>
    <mergeCell ref="A13:A18"/>
    <mergeCell ref="B14:B17"/>
    <mergeCell ref="C14:C15"/>
    <mergeCell ref="C16:C17"/>
    <mergeCell ref="A6:C10"/>
  </mergeCells>
  <pageMargins left="0.699305555555556" right="0.699305555555556" top="0.75" bottom="0.75" header="0.3" footer="0.3"/>
  <pageSetup paperSize="8" scale="8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K23"/>
  <sheetViews>
    <sheetView zoomScale="90" zoomScaleNormal="90" topLeftCell="A4" workbookViewId="0">
      <selection activeCell="P15" sqref="P15"/>
    </sheetView>
  </sheetViews>
  <sheetFormatPr defaultColWidth="9" defaultRowHeight="13.8"/>
  <cols>
    <col min="1" max="1" width="9.26851851851852" style="108" customWidth="1"/>
    <col min="2" max="2" width="14.0925925925926" style="108" customWidth="1"/>
    <col min="3" max="3" width="19.0925925925926" style="108" customWidth="1"/>
    <col min="4" max="4" width="24.7222222222222" style="108" customWidth="1"/>
    <col min="5" max="5" width="11.9074074074074" style="108" customWidth="1"/>
    <col min="6" max="6" width="12.0925925925926" style="108" customWidth="1"/>
    <col min="7" max="7" width="15.9074074074074" style="109" customWidth="1"/>
    <col min="8" max="8" width="13.9074074074074" style="108" customWidth="1"/>
    <col min="9" max="9" width="14.0925925925926" style="108" customWidth="1"/>
    <col min="10" max="10" width="9" style="109"/>
    <col min="11" max="11" width="31.8148148148148" style="108" customWidth="1"/>
    <col min="12" max="16384" width="9" style="108"/>
  </cols>
  <sheetData>
    <row r="1" ht="20.25" customHeight="1" spans="1:11">
      <c r="A1" s="110" t="s">
        <v>0</v>
      </c>
      <c r="B1" s="110"/>
      <c r="C1" s="110"/>
      <c r="D1" s="110"/>
      <c r="E1" s="110"/>
      <c r="F1" s="110"/>
      <c r="G1" s="110"/>
      <c r="H1" s="110"/>
      <c r="I1" s="110"/>
      <c r="J1" s="110"/>
      <c r="K1" s="110"/>
    </row>
    <row r="2" ht="13.5" customHeight="1" spans="1:11">
      <c r="A2" s="111" t="s">
        <v>1</v>
      </c>
      <c r="B2" s="111"/>
      <c r="C2" s="111"/>
      <c r="D2" s="111"/>
      <c r="E2" s="111"/>
      <c r="F2" s="111"/>
      <c r="G2" s="111"/>
      <c r="H2" s="111"/>
      <c r="I2" s="111"/>
      <c r="J2" s="111"/>
      <c r="K2" s="111"/>
    </row>
    <row r="3" spans="1:11">
      <c r="A3" s="112"/>
      <c r="B3" s="112"/>
      <c r="C3" s="112"/>
      <c r="D3" s="112"/>
      <c r="E3" s="112"/>
      <c r="F3" s="112"/>
      <c r="G3" s="111"/>
      <c r="H3" s="112"/>
      <c r="I3" s="112"/>
      <c r="J3" s="166"/>
      <c r="K3" s="112"/>
    </row>
    <row r="4" ht="21" customHeight="1" spans="1:11">
      <c r="A4" s="113" t="s">
        <v>2</v>
      </c>
      <c r="B4" s="113"/>
      <c r="C4" s="113"/>
      <c r="D4" s="113" t="s">
        <v>115</v>
      </c>
      <c r="E4" s="113"/>
      <c r="F4" s="113"/>
      <c r="G4" s="113"/>
      <c r="H4" s="113"/>
      <c r="I4" s="113"/>
      <c r="J4" s="113"/>
      <c r="K4" s="113"/>
    </row>
    <row r="5" ht="21" customHeight="1" spans="1:11">
      <c r="A5" s="113" t="s">
        <v>4</v>
      </c>
      <c r="B5" s="113"/>
      <c r="C5" s="113"/>
      <c r="D5" s="113" t="s">
        <v>5</v>
      </c>
      <c r="E5" s="113"/>
      <c r="F5" s="113"/>
      <c r="G5" s="113" t="s">
        <v>6</v>
      </c>
      <c r="H5" s="113"/>
      <c r="I5" s="113" t="s">
        <v>7</v>
      </c>
      <c r="J5" s="113"/>
      <c r="K5" s="113"/>
    </row>
    <row r="6" ht="36" customHeight="1" spans="1:11">
      <c r="A6" s="114" t="s">
        <v>116</v>
      </c>
      <c r="B6" s="114"/>
      <c r="C6" s="114"/>
      <c r="D6" s="113"/>
      <c r="E6" s="114" t="s">
        <v>9</v>
      </c>
      <c r="F6" s="114" t="s">
        <v>10</v>
      </c>
      <c r="G6" s="114" t="s">
        <v>11</v>
      </c>
      <c r="H6" s="114" t="s">
        <v>12</v>
      </c>
      <c r="I6" s="114" t="s">
        <v>13</v>
      </c>
      <c r="J6" s="128" t="s">
        <v>14</v>
      </c>
      <c r="K6" s="128"/>
    </row>
    <row r="7" ht="25.5" customHeight="1" spans="1:11">
      <c r="A7" s="114"/>
      <c r="B7" s="114"/>
      <c r="C7" s="114"/>
      <c r="D7" s="113" t="s">
        <v>15</v>
      </c>
      <c r="E7" s="126">
        <v>25</v>
      </c>
      <c r="F7" s="126">
        <v>25</v>
      </c>
      <c r="G7" s="127">
        <v>15.1</v>
      </c>
      <c r="H7" s="128">
        <v>10</v>
      </c>
      <c r="I7" s="136">
        <f>G7/F7</f>
        <v>0.604</v>
      </c>
      <c r="J7" s="137">
        <f>I7*H7</f>
        <v>6.04</v>
      </c>
      <c r="K7" s="137"/>
    </row>
    <row r="8" ht="25.5" customHeight="1" spans="1:11">
      <c r="A8" s="114"/>
      <c r="B8" s="114"/>
      <c r="C8" s="114"/>
      <c r="D8" s="115" t="s">
        <v>16</v>
      </c>
      <c r="E8" s="126">
        <v>25</v>
      </c>
      <c r="F8" s="126">
        <v>25</v>
      </c>
      <c r="G8" s="127">
        <v>15.1</v>
      </c>
      <c r="H8" s="113"/>
      <c r="I8" s="113"/>
      <c r="J8" s="138"/>
      <c r="K8" s="138"/>
    </row>
    <row r="9" ht="25.5" customHeight="1" spans="1:11">
      <c r="A9" s="114"/>
      <c r="B9" s="114"/>
      <c r="C9" s="114"/>
      <c r="D9" s="113" t="s">
        <v>17</v>
      </c>
      <c r="E9" s="129"/>
      <c r="F9" s="129"/>
      <c r="G9" s="130"/>
      <c r="H9" s="113"/>
      <c r="I9" s="113"/>
      <c r="J9" s="138"/>
      <c r="K9" s="138"/>
    </row>
    <row r="10" ht="25.5" customHeight="1" spans="1:11">
      <c r="A10" s="114"/>
      <c r="B10" s="114"/>
      <c r="C10" s="114"/>
      <c r="D10" s="115" t="s">
        <v>18</v>
      </c>
      <c r="E10" s="115"/>
      <c r="F10" s="115"/>
      <c r="G10" s="113"/>
      <c r="H10" s="113"/>
      <c r="I10" s="113"/>
      <c r="J10" s="138"/>
      <c r="K10" s="138"/>
    </row>
    <row r="11" ht="40" customHeight="1" spans="1:11">
      <c r="A11" s="114" t="s">
        <v>19</v>
      </c>
      <c r="B11" s="114" t="s">
        <v>20</v>
      </c>
      <c r="C11" s="114"/>
      <c r="D11" s="114"/>
      <c r="E11" s="114"/>
      <c r="F11" s="114"/>
      <c r="G11" s="113" t="s">
        <v>21</v>
      </c>
      <c r="H11" s="113"/>
      <c r="I11" s="113"/>
      <c r="J11" s="113"/>
      <c r="K11" s="113"/>
    </row>
    <row r="12" ht="103.5" customHeight="1" spans="1:11">
      <c r="A12" s="114"/>
      <c r="B12" s="116" t="s">
        <v>117</v>
      </c>
      <c r="C12" s="116"/>
      <c r="D12" s="116"/>
      <c r="E12" s="116"/>
      <c r="F12" s="116"/>
      <c r="G12" s="116" t="s">
        <v>118</v>
      </c>
      <c r="H12" s="116"/>
      <c r="I12" s="116"/>
      <c r="J12" s="116"/>
      <c r="K12" s="116"/>
    </row>
    <row r="13" ht="56" customHeight="1" spans="1:11">
      <c r="A13" s="214" t="s">
        <v>24</v>
      </c>
      <c r="B13" s="114" t="s">
        <v>25</v>
      </c>
      <c r="C13" s="113" t="s">
        <v>26</v>
      </c>
      <c r="D13" s="113" t="s">
        <v>27</v>
      </c>
      <c r="E13" s="114" t="s">
        <v>28</v>
      </c>
      <c r="F13" s="114"/>
      <c r="G13" s="114" t="s">
        <v>29</v>
      </c>
      <c r="H13" s="113" t="s">
        <v>30</v>
      </c>
      <c r="I13" s="113"/>
      <c r="J13" s="138" t="s">
        <v>14</v>
      </c>
      <c r="K13" s="114" t="s">
        <v>31</v>
      </c>
    </row>
    <row r="14" ht="65" customHeight="1" spans="1:11">
      <c r="A14" s="215"/>
      <c r="B14" s="118" t="s">
        <v>58</v>
      </c>
      <c r="C14" s="216" t="s">
        <v>119</v>
      </c>
      <c r="D14" s="163" t="s">
        <v>120</v>
      </c>
      <c r="E14" s="131" t="s">
        <v>121</v>
      </c>
      <c r="F14" s="131"/>
      <c r="G14" s="114" t="s">
        <v>122</v>
      </c>
      <c r="H14" s="128">
        <v>20</v>
      </c>
      <c r="I14" s="128"/>
      <c r="J14" s="138">
        <v>20</v>
      </c>
      <c r="K14" s="114"/>
    </row>
    <row r="15" ht="39" customHeight="1" spans="1:11">
      <c r="A15" s="215"/>
      <c r="B15" s="120"/>
      <c r="C15" s="216"/>
      <c r="D15" s="163" t="s">
        <v>123</v>
      </c>
      <c r="E15" s="131" t="s">
        <v>121</v>
      </c>
      <c r="F15" s="131"/>
      <c r="G15" s="114" t="s">
        <v>122</v>
      </c>
      <c r="H15" s="128">
        <v>10</v>
      </c>
      <c r="I15" s="128"/>
      <c r="J15" s="128">
        <v>10</v>
      </c>
      <c r="K15" s="114"/>
    </row>
    <row r="16" ht="39" customHeight="1" spans="1:11">
      <c r="A16" s="215"/>
      <c r="B16" s="120"/>
      <c r="C16" s="216"/>
      <c r="D16" s="163" t="s">
        <v>124</v>
      </c>
      <c r="E16" s="131" t="s">
        <v>125</v>
      </c>
      <c r="F16" s="131"/>
      <c r="G16" s="114" t="s">
        <v>126</v>
      </c>
      <c r="H16" s="128">
        <v>10</v>
      </c>
      <c r="I16" s="128"/>
      <c r="J16" s="128">
        <v>10</v>
      </c>
      <c r="K16" s="114"/>
    </row>
    <row r="17" ht="69" customHeight="1" spans="1:11">
      <c r="A17" s="215"/>
      <c r="B17" s="131" t="s">
        <v>82</v>
      </c>
      <c r="C17" s="216" t="s">
        <v>127</v>
      </c>
      <c r="D17" s="163" t="s">
        <v>128</v>
      </c>
      <c r="E17" s="131" t="s">
        <v>49</v>
      </c>
      <c r="F17" s="131"/>
      <c r="G17" s="114" t="s">
        <v>50</v>
      </c>
      <c r="H17" s="128">
        <v>20</v>
      </c>
      <c r="I17" s="128"/>
      <c r="J17" s="128">
        <v>17</v>
      </c>
      <c r="K17" s="143" t="s">
        <v>129</v>
      </c>
    </row>
    <row r="18" ht="57.5" customHeight="1" spans="1:11">
      <c r="A18" s="215"/>
      <c r="B18" s="114" t="s">
        <v>109</v>
      </c>
      <c r="C18" s="116" t="s">
        <v>90</v>
      </c>
      <c r="D18" s="5" t="s">
        <v>130</v>
      </c>
      <c r="E18" s="113" t="s">
        <v>111</v>
      </c>
      <c r="F18" s="113"/>
      <c r="G18" s="132">
        <v>0.95</v>
      </c>
      <c r="H18" s="128">
        <v>20</v>
      </c>
      <c r="I18" s="128"/>
      <c r="J18" s="128">
        <v>17</v>
      </c>
      <c r="K18" s="167" t="s">
        <v>131</v>
      </c>
    </row>
    <row r="19" ht="57.5" customHeight="1" spans="1:11">
      <c r="A19" s="217"/>
      <c r="B19" s="131" t="s">
        <v>77</v>
      </c>
      <c r="C19" s="116" t="s">
        <v>78</v>
      </c>
      <c r="D19" s="5" t="s">
        <v>132</v>
      </c>
      <c r="E19" s="218" t="s">
        <v>133</v>
      </c>
      <c r="F19" s="219"/>
      <c r="G19" s="127" t="s">
        <v>39</v>
      </c>
      <c r="H19" s="220">
        <v>10</v>
      </c>
      <c r="I19" s="221"/>
      <c r="J19" s="128">
        <v>10</v>
      </c>
      <c r="K19" s="167"/>
    </row>
    <row r="20" ht="31.5" customHeight="1" spans="1:11">
      <c r="A20" s="123" t="s">
        <v>52</v>
      </c>
      <c r="B20" s="123"/>
      <c r="C20" s="123"/>
      <c r="D20" s="123"/>
      <c r="E20" s="123"/>
      <c r="F20" s="123"/>
      <c r="G20" s="123"/>
      <c r="H20" s="133">
        <v>100</v>
      </c>
      <c r="I20" s="133"/>
      <c r="J20" s="168">
        <f>SUM(J14:J19)+J7</f>
        <v>90.04</v>
      </c>
      <c r="K20" s="115"/>
    </row>
    <row r="21" ht="121.5" customHeight="1" spans="1:11">
      <c r="A21" s="112"/>
      <c r="B21" s="124"/>
      <c r="C21" s="124"/>
      <c r="D21" s="124"/>
      <c r="E21" s="124"/>
      <c r="F21" s="124"/>
      <c r="G21" s="134"/>
      <c r="H21" s="124"/>
      <c r="I21" s="124"/>
      <c r="J21" s="124"/>
      <c r="K21" s="124"/>
    </row>
    <row r="23" spans="1:1">
      <c r="A23" s="125"/>
    </row>
  </sheetData>
  <mergeCells count="39">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1:A12"/>
    <mergeCell ref="A13:A19"/>
    <mergeCell ref="B14:B16"/>
    <mergeCell ref="C14:C16"/>
    <mergeCell ref="A6:C10"/>
  </mergeCells>
  <pageMargins left="0.699305555555556" right="0.699305555555556" top="0.75" bottom="0.75" header="0.3" footer="0.3"/>
  <pageSetup paperSize="8" scale="7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3"/>
  <sheetViews>
    <sheetView zoomScale="70" zoomScaleNormal="70" workbookViewId="0">
      <selection activeCell="S17" sqref="S17"/>
    </sheetView>
  </sheetViews>
  <sheetFormatPr defaultColWidth="8.72222222222222" defaultRowHeight="13.8"/>
  <cols>
    <col min="1" max="1" width="5.4537037037037" style="73" customWidth="1"/>
    <col min="2" max="2" width="11.1759259259259" style="73" customWidth="1"/>
    <col min="3" max="3" width="11.3611111111111" style="73" customWidth="1"/>
    <col min="4" max="4" width="23.4537037037037" style="73" customWidth="1"/>
    <col min="5" max="6" width="11.2685185185185" style="73" customWidth="1"/>
    <col min="7" max="7" width="14.7222222222222" style="74" customWidth="1"/>
    <col min="8" max="8" width="14" style="73" customWidth="1"/>
    <col min="9" max="9" width="14.0925925925926" style="73" customWidth="1"/>
    <col min="10" max="10" width="12.7222222222222" style="210" customWidth="1"/>
    <col min="11" max="11" width="41.2685185185185" style="73" customWidth="1"/>
    <col min="12" max="16384" width="8.72222222222222" style="73"/>
  </cols>
  <sheetData>
    <row r="1" ht="20.25" customHeight="1" spans="1:11">
      <c r="A1" s="75" t="s">
        <v>0</v>
      </c>
      <c r="B1" s="75"/>
      <c r="C1" s="75"/>
      <c r="D1" s="75"/>
      <c r="E1" s="75"/>
      <c r="F1" s="75"/>
      <c r="G1" s="75"/>
      <c r="H1" s="75"/>
      <c r="I1" s="75"/>
      <c r="J1" s="75"/>
      <c r="K1" s="75"/>
    </row>
    <row r="2" ht="13.5" customHeight="1" spans="1:11">
      <c r="A2" s="76" t="s">
        <v>1</v>
      </c>
      <c r="B2" s="76"/>
      <c r="C2" s="76"/>
      <c r="D2" s="76"/>
      <c r="E2" s="76"/>
      <c r="F2" s="76"/>
      <c r="G2" s="76"/>
      <c r="H2" s="76"/>
      <c r="I2" s="76"/>
      <c r="J2" s="76"/>
      <c r="K2" s="76"/>
    </row>
    <row r="3" spans="1:11">
      <c r="A3" s="77"/>
      <c r="B3" s="77"/>
      <c r="C3" s="77"/>
      <c r="D3" s="77"/>
      <c r="E3" s="77"/>
      <c r="F3" s="77"/>
      <c r="G3" s="76"/>
      <c r="H3" s="77"/>
      <c r="I3" s="77"/>
      <c r="J3" s="212"/>
      <c r="K3" s="77"/>
    </row>
    <row r="4" ht="21" customHeight="1" spans="1:11">
      <c r="A4" s="78" t="s">
        <v>2</v>
      </c>
      <c r="B4" s="78"/>
      <c r="C4" s="78"/>
      <c r="D4" s="78" t="s">
        <v>134</v>
      </c>
      <c r="E4" s="78"/>
      <c r="F4" s="78"/>
      <c r="G4" s="78"/>
      <c r="H4" s="78"/>
      <c r="I4" s="78"/>
      <c r="J4" s="78"/>
      <c r="K4" s="78"/>
    </row>
    <row r="5" ht="21" customHeight="1" spans="1:11">
      <c r="A5" s="78" t="s">
        <v>4</v>
      </c>
      <c r="B5" s="78"/>
      <c r="C5" s="78"/>
      <c r="D5" s="78" t="s">
        <v>5</v>
      </c>
      <c r="E5" s="78"/>
      <c r="F5" s="78"/>
      <c r="G5" s="78" t="s">
        <v>6</v>
      </c>
      <c r="H5" s="78"/>
      <c r="I5" s="78" t="s">
        <v>7</v>
      </c>
      <c r="J5" s="78"/>
      <c r="K5" s="78"/>
    </row>
    <row r="6" ht="36" customHeight="1" spans="1:11">
      <c r="A6" s="79" t="s">
        <v>8</v>
      </c>
      <c r="B6" s="79"/>
      <c r="C6" s="79"/>
      <c r="D6" s="78"/>
      <c r="E6" s="79" t="s">
        <v>9</v>
      </c>
      <c r="F6" s="79" t="s">
        <v>55</v>
      </c>
      <c r="G6" s="79" t="s">
        <v>11</v>
      </c>
      <c r="H6" s="79" t="s">
        <v>12</v>
      </c>
      <c r="I6" s="79" t="s">
        <v>13</v>
      </c>
      <c r="J6" s="90" t="s">
        <v>14</v>
      </c>
      <c r="K6" s="90"/>
    </row>
    <row r="7" ht="25.5" customHeight="1" spans="1:11">
      <c r="A7" s="79"/>
      <c r="B7" s="79"/>
      <c r="C7" s="79"/>
      <c r="D7" s="78" t="s">
        <v>15</v>
      </c>
      <c r="E7" s="90">
        <v>320</v>
      </c>
      <c r="F7" s="90">
        <v>320</v>
      </c>
      <c r="G7" s="90">
        <v>308.87</v>
      </c>
      <c r="H7" s="90">
        <v>10</v>
      </c>
      <c r="I7" s="45">
        <f>G7/F7</f>
        <v>0.96521875</v>
      </c>
      <c r="J7" s="46">
        <f>H7*I7</f>
        <v>9.6521875</v>
      </c>
      <c r="K7" s="46"/>
    </row>
    <row r="8" ht="25.5" customHeight="1" spans="1:11">
      <c r="A8" s="79"/>
      <c r="B8" s="79"/>
      <c r="C8" s="79"/>
      <c r="D8" s="80" t="s">
        <v>16</v>
      </c>
      <c r="E8" s="90">
        <v>320</v>
      </c>
      <c r="F8" s="90">
        <v>320</v>
      </c>
      <c r="G8" s="90">
        <v>308.87</v>
      </c>
      <c r="H8" s="78"/>
      <c r="I8" s="78"/>
      <c r="J8" s="104"/>
      <c r="K8" s="104"/>
    </row>
    <row r="9" ht="25.5" customHeight="1" spans="1:11">
      <c r="A9" s="79"/>
      <c r="B9" s="79"/>
      <c r="C9" s="79"/>
      <c r="D9" s="78" t="s">
        <v>17</v>
      </c>
      <c r="E9" s="91"/>
      <c r="F9" s="91"/>
      <c r="G9" s="92"/>
      <c r="H9" s="78"/>
      <c r="I9" s="78"/>
      <c r="J9" s="104"/>
      <c r="K9" s="104"/>
    </row>
    <row r="10" ht="25.5" customHeight="1" spans="1:11">
      <c r="A10" s="79"/>
      <c r="B10" s="79"/>
      <c r="C10" s="79"/>
      <c r="D10" s="80" t="s">
        <v>18</v>
      </c>
      <c r="E10" s="80"/>
      <c r="F10" s="80"/>
      <c r="G10" s="78"/>
      <c r="H10" s="78"/>
      <c r="I10" s="78"/>
      <c r="J10" s="104"/>
      <c r="K10" s="104"/>
    </row>
    <row r="11" ht="40" customHeight="1" spans="1:11">
      <c r="A11" s="79" t="s">
        <v>19</v>
      </c>
      <c r="B11" s="79" t="s">
        <v>20</v>
      </c>
      <c r="C11" s="79"/>
      <c r="D11" s="79"/>
      <c r="E11" s="79"/>
      <c r="F11" s="79"/>
      <c r="G11" s="78" t="s">
        <v>21</v>
      </c>
      <c r="H11" s="78"/>
      <c r="I11" s="78"/>
      <c r="J11" s="78"/>
      <c r="K11" s="78"/>
    </row>
    <row r="12" ht="77.25" customHeight="1" spans="1:11">
      <c r="A12" s="79"/>
      <c r="B12" s="81" t="s">
        <v>135</v>
      </c>
      <c r="C12" s="81"/>
      <c r="D12" s="81"/>
      <c r="E12" s="81"/>
      <c r="F12" s="81"/>
      <c r="G12" s="79" t="s">
        <v>136</v>
      </c>
      <c r="H12" s="79"/>
      <c r="I12" s="79"/>
      <c r="J12" s="79"/>
      <c r="K12" s="79"/>
    </row>
    <row r="13" ht="55.2" spans="1:11">
      <c r="A13" s="82" t="s">
        <v>24</v>
      </c>
      <c r="B13" s="79" t="s">
        <v>25</v>
      </c>
      <c r="C13" s="78" t="s">
        <v>26</v>
      </c>
      <c r="D13" s="78" t="s">
        <v>27</v>
      </c>
      <c r="E13" s="79" t="s">
        <v>28</v>
      </c>
      <c r="F13" s="79"/>
      <c r="G13" s="79" t="s">
        <v>29</v>
      </c>
      <c r="H13" s="78" t="s">
        <v>30</v>
      </c>
      <c r="I13" s="78"/>
      <c r="J13" s="104" t="s">
        <v>14</v>
      </c>
      <c r="K13" s="79" t="s">
        <v>31</v>
      </c>
    </row>
    <row r="14" ht="77.15" customHeight="1" spans="1:11">
      <c r="A14" s="82"/>
      <c r="B14" s="146" t="s">
        <v>96</v>
      </c>
      <c r="C14" s="98" t="s">
        <v>137</v>
      </c>
      <c r="D14" s="84" t="s">
        <v>138</v>
      </c>
      <c r="E14" s="94" t="s">
        <v>125</v>
      </c>
      <c r="F14" s="94"/>
      <c r="G14" s="79" t="s">
        <v>126</v>
      </c>
      <c r="H14" s="90">
        <v>20</v>
      </c>
      <c r="I14" s="90"/>
      <c r="J14" s="46">
        <v>20</v>
      </c>
      <c r="K14" s="81"/>
    </row>
    <row r="15" ht="81" customHeight="1" spans="1:11">
      <c r="A15" s="82"/>
      <c r="B15" s="148"/>
      <c r="C15" s="98"/>
      <c r="D15" s="84" t="s">
        <v>139</v>
      </c>
      <c r="E15" s="94" t="s">
        <v>140</v>
      </c>
      <c r="F15" s="94"/>
      <c r="G15" s="211">
        <v>0.6228</v>
      </c>
      <c r="H15" s="90">
        <v>10</v>
      </c>
      <c r="I15" s="90"/>
      <c r="J15" s="46">
        <v>10</v>
      </c>
      <c r="K15" s="79"/>
    </row>
    <row r="16" ht="75.75" customHeight="1" spans="1:11">
      <c r="A16" s="82"/>
      <c r="B16" s="148"/>
      <c r="C16" s="98"/>
      <c r="D16" s="84" t="s">
        <v>141</v>
      </c>
      <c r="E16" s="94" t="s">
        <v>142</v>
      </c>
      <c r="F16" s="94"/>
      <c r="G16" s="79" t="s">
        <v>143</v>
      </c>
      <c r="H16" s="90">
        <v>10</v>
      </c>
      <c r="I16" s="90"/>
      <c r="J16" s="46">
        <v>10</v>
      </c>
      <c r="K16" s="159"/>
    </row>
    <row r="17" ht="124.5" customHeight="1" spans="1:11">
      <c r="A17" s="82"/>
      <c r="B17" s="148"/>
      <c r="C17" s="98"/>
      <c r="D17" s="84" t="s">
        <v>144</v>
      </c>
      <c r="E17" s="173" t="s">
        <v>145</v>
      </c>
      <c r="F17" s="185"/>
      <c r="G17" s="211">
        <v>0.4014</v>
      </c>
      <c r="H17" s="90">
        <v>10</v>
      </c>
      <c r="I17" s="90"/>
      <c r="J17" s="213">
        <v>10</v>
      </c>
      <c r="K17" s="159"/>
    </row>
    <row r="18" ht="69" spans="1:11">
      <c r="A18" s="82"/>
      <c r="B18" s="84" t="s">
        <v>82</v>
      </c>
      <c r="C18" s="84" t="s">
        <v>113</v>
      </c>
      <c r="D18" s="84" t="s">
        <v>146</v>
      </c>
      <c r="E18" s="79" t="s">
        <v>49</v>
      </c>
      <c r="F18" s="79"/>
      <c r="G18" s="79" t="s">
        <v>50</v>
      </c>
      <c r="H18" s="90">
        <v>20</v>
      </c>
      <c r="I18" s="90"/>
      <c r="J18" s="213">
        <v>17</v>
      </c>
      <c r="K18" s="81" t="s">
        <v>147</v>
      </c>
    </row>
    <row r="19" ht="69" spans="1:11">
      <c r="A19" s="82"/>
      <c r="B19" s="84" t="s">
        <v>109</v>
      </c>
      <c r="C19" s="84" t="s">
        <v>90</v>
      </c>
      <c r="D19" s="84" t="s">
        <v>148</v>
      </c>
      <c r="E19" s="79" t="s">
        <v>111</v>
      </c>
      <c r="F19" s="79"/>
      <c r="G19" s="211">
        <v>0.8367</v>
      </c>
      <c r="H19" s="90">
        <v>20</v>
      </c>
      <c r="I19" s="90"/>
      <c r="J19" s="213">
        <v>17</v>
      </c>
      <c r="K19" s="81" t="s">
        <v>149</v>
      </c>
    </row>
    <row r="20" ht="28.5" customHeight="1" spans="1:11">
      <c r="A20" s="87" t="s">
        <v>52</v>
      </c>
      <c r="B20" s="87"/>
      <c r="C20" s="87"/>
      <c r="D20" s="87"/>
      <c r="E20" s="87"/>
      <c r="F20" s="87"/>
      <c r="G20" s="87"/>
      <c r="H20" s="154">
        <f>SUM(H14:I19)--H7</f>
        <v>100</v>
      </c>
      <c r="I20" s="154"/>
      <c r="J20" s="107">
        <f>SUM(J14:J19)+J7</f>
        <v>93.6521875</v>
      </c>
      <c r="K20" s="80"/>
    </row>
    <row r="21" ht="141" customHeight="1" spans="1:11">
      <c r="A21" s="77"/>
      <c r="B21" s="151"/>
      <c r="C21" s="151"/>
      <c r="D21" s="151"/>
      <c r="E21" s="151"/>
      <c r="F21" s="151"/>
      <c r="G21" s="155"/>
      <c r="H21" s="151"/>
      <c r="I21" s="151"/>
      <c r="J21" s="151"/>
      <c r="K21" s="151"/>
    </row>
    <row r="23" spans="1:1">
      <c r="A23" s="89"/>
    </row>
  </sheetData>
  <mergeCells count="39">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1:A12"/>
    <mergeCell ref="A13:A19"/>
    <mergeCell ref="B14:B17"/>
    <mergeCell ref="C14:C17"/>
    <mergeCell ref="A6:C10"/>
  </mergeCells>
  <pageMargins left="0.699305555555556" right="0.699305555555556" top="0.75" bottom="0.75" header="0.3" footer="0.3"/>
  <pageSetup paperSize="8" scale="7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J24"/>
  <sheetViews>
    <sheetView showGridLines="0" zoomScale="70" zoomScaleNormal="70" workbookViewId="0">
      <selection activeCell="N17" sqref="N17"/>
    </sheetView>
  </sheetViews>
  <sheetFormatPr defaultColWidth="9" defaultRowHeight="13.8"/>
  <cols>
    <col min="1" max="3" width="9" style="169"/>
    <col min="4" max="4" width="25.0925925925926" style="169" customWidth="1"/>
    <col min="5" max="5" width="12.0925925925926" style="169" customWidth="1"/>
    <col min="6" max="6" width="13.3611111111111" style="169" customWidth="1"/>
    <col min="7" max="7" width="16.2685185185185" style="169" customWidth="1"/>
    <col min="8" max="8" width="12.9074074074074" style="169" customWidth="1"/>
    <col min="9" max="9" width="9" style="169"/>
    <col min="10" max="10" width="23.4537037037037" style="169" customWidth="1"/>
    <col min="11" max="16384" width="9" style="169"/>
  </cols>
  <sheetData>
    <row r="1" ht="20.25" customHeight="1" spans="1:10">
      <c r="A1" s="170" t="s">
        <v>0</v>
      </c>
      <c r="B1" s="170"/>
      <c r="C1" s="170"/>
      <c r="D1" s="170"/>
      <c r="E1" s="170"/>
      <c r="F1" s="170"/>
      <c r="G1" s="170"/>
      <c r="H1" s="170"/>
      <c r="I1" s="170"/>
      <c r="J1" s="170"/>
    </row>
    <row r="2" ht="13.5" customHeight="1" spans="1:10">
      <c r="A2" s="171" t="s">
        <v>1</v>
      </c>
      <c r="B2" s="171"/>
      <c r="C2" s="171"/>
      <c r="D2" s="171"/>
      <c r="E2" s="171"/>
      <c r="F2" s="171"/>
      <c r="G2" s="171"/>
      <c r="H2" s="171"/>
      <c r="I2" s="171"/>
      <c r="J2" s="171"/>
    </row>
    <row r="3" spans="1:10">
      <c r="A3" s="172"/>
      <c r="B3" s="172"/>
      <c r="C3" s="172"/>
      <c r="D3" s="172"/>
      <c r="E3" s="172"/>
      <c r="F3" s="172"/>
      <c r="G3" s="172"/>
      <c r="H3" s="206"/>
      <c r="I3" s="198"/>
      <c r="J3" s="172"/>
    </row>
    <row r="4" ht="21" customHeight="1" spans="1:10">
      <c r="A4" s="78" t="s">
        <v>2</v>
      </c>
      <c r="B4" s="78"/>
      <c r="C4" s="78"/>
      <c r="D4" s="78" t="s">
        <v>150</v>
      </c>
      <c r="E4" s="78"/>
      <c r="F4" s="78"/>
      <c r="G4" s="78"/>
      <c r="H4" s="78"/>
      <c r="I4" s="78"/>
      <c r="J4" s="78"/>
    </row>
    <row r="5" ht="21" customHeight="1" spans="1:10">
      <c r="A5" s="78" t="s">
        <v>4</v>
      </c>
      <c r="B5" s="78"/>
      <c r="C5" s="78"/>
      <c r="D5" s="173" t="s">
        <v>5</v>
      </c>
      <c r="E5" s="184"/>
      <c r="F5" s="185"/>
      <c r="G5" s="78" t="s">
        <v>6</v>
      </c>
      <c r="H5" s="78" t="s">
        <v>7</v>
      </c>
      <c r="I5" s="78"/>
      <c r="J5" s="78"/>
    </row>
    <row r="6" ht="36" customHeight="1" spans="1:10">
      <c r="A6" s="79" t="s">
        <v>8</v>
      </c>
      <c r="B6" s="79"/>
      <c r="C6" s="79"/>
      <c r="D6" s="78"/>
      <c r="E6" s="79" t="s">
        <v>9</v>
      </c>
      <c r="F6" s="79" t="s">
        <v>10</v>
      </c>
      <c r="G6" s="79" t="s">
        <v>11</v>
      </c>
      <c r="H6" s="161" t="s">
        <v>13</v>
      </c>
      <c r="I6" s="90" t="s">
        <v>14</v>
      </c>
      <c r="J6" s="90"/>
    </row>
    <row r="7" ht="25.5" customHeight="1" spans="1:10">
      <c r="A7" s="79"/>
      <c r="B7" s="79"/>
      <c r="C7" s="79"/>
      <c r="D7" s="78" t="s">
        <v>15</v>
      </c>
      <c r="E7" s="28">
        <v>495.64737</v>
      </c>
      <c r="F7" s="28">
        <v>495.64737</v>
      </c>
      <c r="G7" s="28">
        <v>495.64737</v>
      </c>
      <c r="H7" s="207">
        <f>G7/F7</f>
        <v>1</v>
      </c>
      <c r="I7" s="46">
        <f>H7*10</f>
        <v>10</v>
      </c>
      <c r="J7" s="46"/>
    </row>
    <row r="8" ht="25.5" customHeight="1" spans="1:10">
      <c r="A8" s="79"/>
      <c r="B8" s="79"/>
      <c r="C8" s="79"/>
      <c r="D8" s="80" t="s">
        <v>16</v>
      </c>
      <c r="E8" s="28">
        <v>495.64737</v>
      </c>
      <c r="F8" s="28">
        <v>495.64737</v>
      </c>
      <c r="G8" s="28">
        <v>495.64737</v>
      </c>
      <c r="H8" s="160"/>
      <c r="I8" s="104"/>
      <c r="J8" s="104"/>
    </row>
    <row r="9" ht="25.5" customHeight="1" spans="1:10">
      <c r="A9" s="79"/>
      <c r="B9" s="79"/>
      <c r="C9" s="79"/>
      <c r="D9" s="173" t="s">
        <v>17</v>
      </c>
      <c r="E9" s="91"/>
      <c r="F9" s="91"/>
      <c r="G9" s="92"/>
      <c r="H9" s="160"/>
      <c r="I9" s="104"/>
      <c r="J9" s="104"/>
    </row>
    <row r="10" ht="25.5" customHeight="1" spans="1:10">
      <c r="A10" s="79"/>
      <c r="B10" s="79"/>
      <c r="C10" s="79"/>
      <c r="D10" s="80" t="s">
        <v>18</v>
      </c>
      <c r="E10" s="80"/>
      <c r="F10" s="80"/>
      <c r="G10" s="78"/>
      <c r="H10" s="160"/>
      <c r="I10" s="104"/>
      <c r="J10" s="104"/>
    </row>
    <row r="11" ht="40" customHeight="1" spans="1:10">
      <c r="A11" s="174" t="s">
        <v>19</v>
      </c>
      <c r="B11" s="175" t="s">
        <v>20</v>
      </c>
      <c r="C11" s="176"/>
      <c r="D11" s="176"/>
      <c r="E11" s="176"/>
      <c r="F11" s="186"/>
      <c r="G11" s="173" t="s">
        <v>21</v>
      </c>
      <c r="H11" s="184"/>
      <c r="I11" s="184"/>
      <c r="J11" s="185"/>
    </row>
    <row r="12" ht="81.75" customHeight="1" spans="1:10">
      <c r="A12" s="177"/>
      <c r="B12" s="204" t="s">
        <v>151</v>
      </c>
      <c r="C12" s="205"/>
      <c r="D12" s="205"/>
      <c r="E12" s="205"/>
      <c r="F12" s="208"/>
      <c r="G12" s="81" t="s">
        <v>152</v>
      </c>
      <c r="H12" s="81"/>
      <c r="I12" s="81"/>
      <c r="J12" s="81"/>
    </row>
    <row r="13" ht="55.2" spans="1:10">
      <c r="A13" s="82" t="s">
        <v>24</v>
      </c>
      <c r="B13" s="79" t="s">
        <v>25</v>
      </c>
      <c r="C13" s="78" t="s">
        <v>26</v>
      </c>
      <c r="D13" s="78" t="s">
        <v>27</v>
      </c>
      <c r="E13" s="79" t="s">
        <v>28</v>
      </c>
      <c r="F13" s="79"/>
      <c r="G13" s="79" t="s">
        <v>29</v>
      </c>
      <c r="H13" s="78" t="s">
        <v>30</v>
      </c>
      <c r="I13" s="104" t="s">
        <v>14</v>
      </c>
      <c r="J13" s="79" t="s">
        <v>31</v>
      </c>
    </row>
    <row r="14" ht="57" customHeight="1" spans="1:10">
      <c r="A14" s="82"/>
      <c r="B14" s="83" t="s">
        <v>153</v>
      </c>
      <c r="C14" s="83" t="s">
        <v>154</v>
      </c>
      <c r="D14" s="80" t="s">
        <v>155</v>
      </c>
      <c r="E14" s="94" t="s">
        <v>156</v>
      </c>
      <c r="F14" s="94"/>
      <c r="G14" s="79" t="s">
        <v>157</v>
      </c>
      <c r="H14" s="104">
        <v>10</v>
      </c>
      <c r="I14" s="104">
        <v>10</v>
      </c>
      <c r="J14" s="174"/>
    </row>
    <row r="15" ht="67.5" customHeight="1" spans="1:10">
      <c r="A15" s="82"/>
      <c r="B15" s="83"/>
      <c r="C15" s="83"/>
      <c r="D15" s="84" t="s">
        <v>158</v>
      </c>
      <c r="E15" s="94" t="s">
        <v>159</v>
      </c>
      <c r="F15" s="94"/>
      <c r="G15" s="79" t="s">
        <v>160</v>
      </c>
      <c r="H15" s="104">
        <v>10</v>
      </c>
      <c r="I15" s="104">
        <v>10</v>
      </c>
      <c r="J15" s="174"/>
    </row>
    <row r="16" ht="40" customHeight="1" spans="1:10">
      <c r="A16" s="82"/>
      <c r="B16" s="83"/>
      <c r="C16" s="83" t="s">
        <v>161</v>
      </c>
      <c r="D16" s="84" t="s">
        <v>162</v>
      </c>
      <c r="E16" s="79" t="s">
        <v>45</v>
      </c>
      <c r="F16" s="79"/>
      <c r="G16" s="81" t="s">
        <v>163</v>
      </c>
      <c r="H16" s="104">
        <v>10</v>
      </c>
      <c r="I16" s="90">
        <v>10</v>
      </c>
      <c r="J16" s="174"/>
    </row>
    <row r="17" ht="59" customHeight="1" spans="1:10">
      <c r="A17" s="82"/>
      <c r="B17" s="83" t="s">
        <v>164</v>
      </c>
      <c r="C17" s="83" t="s">
        <v>165</v>
      </c>
      <c r="D17" s="81" t="s">
        <v>166</v>
      </c>
      <c r="E17" s="194" t="s">
        <v>167</v>
      </c>
      <c r="F17" s="194"/>
      <c r="G17" s="28" t="s">
        <v>168</v>
      </c>
      <c r="H17" s="104">
        <v>20</v>
      </c>
      <c r="I17" s="90">
        <v>20</v>
      </c>
      <c r="J17" s="78"/>
    </row>
    <row r="18" ht="78" customHeight="1" spans="1:10">
      <c r="A18" s="82"/>
      <c r="B18" s="83" t="s">
        <v>169</v>
      </c>
      <c r="C18" s="83" t="s">
        <v>170</v>
      </c>
      <c r="D18" s="84" t="s">
        <v>171</v>
      </c>
      <c r="E18" s="92" t="s">
        <v>49</v>
      </c>
      <c r="F18" s="92"/>
      <c r="G18" s="78" t="s">
        <v>50</v>
      </c>
      <c r="H18" s="104">
        <v>15</v>
      </c>
      <c r="I18" s="90">
        <v>13</v>
      </c>
      <c r="J18" s="174" t="s">
        <v>172</v>
      </c>
    </row>
    <row r="19" ht="81.75" customHeight="1" spans="1:10">
      <c r="A19" s="82"/>
      <c r="B19" s="83"/>
      <c r="C19" s="83" t="s">
        <v>170</v>
      </c>
      <c r="D19" s="84" t="s">
        <v>173</v>
      </c>
      <c r="E19" s="92" t="s">
        <v>49</v>
      </c>
      <c r="F19" s="92"/>
      <c r="G19" s="79" t="s">
        <v>50</v>
      </c>
      <c r="H19" s="104">
        <v>15</v>
      </c>
      <c r="I19" s="90">
        <v>13</v>
      </c>
      <c r="J19" s="174" t="s">
        <v>172</v>
      </c>
    </row>
    <row r="20" ht="81.75" customHeight="1" spans="1:10">
      <c r="A20" s="82"/>
      <c r="B20" s="83" t="s">
        <v>174</v>
      </c>
      <c r="C20" s="83" t="s">
        <v>175</v>
      </c>
      <c r="D20" s="84" t="s">
        <v>176</v>
      </c>
      <c r="E20" s="194" t="s">
        <v>111</v>
      </c>
      <c r="F20" s="194"/>
      <c r="G20" s="153">
        <v>0.92</v>
      </c>
      <c r="H20" s="104">
        <v>10</v>
      </c>
      <c r="I20" s="90">
        <v>7</v>
      </c>
      <c r="J20" s="174"/>
    </row>
    <row r="21" ht="27" customHeight="1" spans="1:10">
      <c r="A21" s="87" t="s">
        <v>52</v>
      </c>
      <c r="B21" s="87"/>
      <c r="C21" s="87"/>
      <c r="D21" s="87"/>
      <c r="E21" s="87"/>
      <c r="F21" s="87"/>
      <c r="G21" s="87"/>
      <c r="H21" s="209">
        <v>100</v>
      </c>
      <c r="I21" s="53">
        <f>SUM(I14:I20)+I7</f>
        <v>93</v>
      </c>
      <c r="J21" s="80"/>
    </row>
    <row r="22" spans="1:10">
      <c r="A22" s="206"/>
      <c r="B22" s="206"/>
      <c r="C22" s="206"/>
      <c r="D22" s="206"/>
      <c r="E22" s="206"/>
      <c r="F22" s="206"/>
      <c r="G22" s="206"/>
      <c r="H22" s="206"/>
      <c r="I22" s="206"/>
      <c r="J22" s="206"/>
    </row>
    <row r="24" spans="1:1">
      <c r="A24" s="183"/>
    </row>
  </sheetData>
  <mergeCells count="31">
    <mergeCell ref="A1:J1"/>
    <mergeCell ref="A2:J2"/>
    <mergeCell ref="A4:C4"/>
    <mergeCell ref="D4:J4"/>
    <mergeCell ref="A5:C5"/>
    <mergeCell ref="D5:F5"/>
    <mergeCell ref="H5:J5"/>
    <mergeCell ref="I6:J6"/>
    <mergeCell ref="I7:J7"/>
    <mergeCell ref="I8:J8"/>
    <mergeCell ref="I9:J9"/>
    <mergeCell ref="I10:J10"/>
    <mergeCell ref="B11:F11"/>
    <mergeCell ref="G11:J11"/>
    <mergeCell ref="B12:F12"/>
    <mergeCell ref="G12:J12"/>
    <mergeCell ref="E13:F13"/>
    <mergeCell ref="E14:F14"/>
    <mergeCell ref="E15:F15"/>
    <mergeCell ref="E16:F16"/>
    <mergeCell ref="E17:F17"/>
    <mergeCell ref="E18:F18"/>
    <mergeCell ref="E19:F19"/>
    <mergeCell ref="E20:F20"/>
    <mergeCell ref="A21:G21"/>
    <mergeCell ref="A11:A12"/>
    <mergeCell ref="A13:A20"/>
    <mergeCell ref="B14:B16"/>
    <mergeCell ref="B18:B19"/>
    <mergeCell ref="C14:C15"/>
    <mergeCell ref="A6:C10"/>
  </mergeCells>
  <pageMargins left="0.75" right="0.75" top="1" bottom="1" header="0.5" footer="0.5"/>
  <pageSetup paperSize="8"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K26"/>
  <sheetViews>
    <sheetView zoomScale="70" zoomScaleNormal="70" workbookViewId="0">
      <selection activeCell="N18" sqref="N18"/>
    </sheetView>
  </sheetViews>
  <sheetFormatPr defaultColWidth="9" defaultRowHeight="13.8"/>
  <cols>
    <col min="1" max="1" width="9" style="169"/>
    <col min="2" max="2" width="11.5462962962963" style="169" customWidth="1"/>
    <col min="3" max="3" width="9" style="169"/>
    <col min="4" max="4" width="25.0925925925926" style="169" customWidth="1"/>
    <col min="5" max="5" width="12.0925925925926" style="169" customWidth="1"/>
    <col min="6" max="6" width="13.3611111111111" style="169" customWidth="1"/>
    <col min="7" max="7" width="16.2685185185185" style="169" customWidth="1"/>
    <col min="8" max="8" width="12.3611111111111" style="169" customWidth="1"/>
    <col min="9" max="9" width="12.9074074074074" style="169" customWidth="1"/>
    <col min="10" max="10" width="13.2685185185185" style="169" customWidth="1"/>
    <col min="11" max="11" width="26.2685185185185" style="169" customWidth="1"/>
    <col min="12" max="16384" width="9" style="169"/>
  </cols>
  <sheetData>
    <row r="1" ht="20.25" customHeight="1" spans="1:11">
      <c r="A1" s="170" t="s">
        <v>0</v>
      </c>
      <c r="B1" s="170"/>
      <c r="C1" s="170"/>
      <c r="D1" s="170"/>
      <c r="E1" s="170"/>
      <c r="F1" s="170"/>
      <c r="G1" s="170"/>
      <c r="H1" s="170"/>
      <c r="I1" s="170"/>
      <c r="J1" s="170"/>
      <c r="K1" s="170"/>
    </row>
    <row r="2" ht="13.5" customHeight="1" spans="1:11">
      <c r="A2" s="171" t="s">
        <v>1</v>
      </c>
      <c r="B2" s="171"/>
      <c r="C2" s="171"/>
      <c r="D2" s="171"/>
      <c r="E2" s="171"/>
      <c r="F2" s="171"/>
      <c r="G2" s="171"/>
      <c r="H2" s="171"/>
      <c r="I2" s="171"/>
      <c r="J2" s="171"/>
      <c r="K2" s="171"/>
    </row>
    <row r="3" spans="1:11">
      <c r="A3" s="172"/>
      <c r="B3" s="172"/>
      <c r="C3" s="172"/>
      <c r="D3" s="172"/>
      <c r="E3" s="172"/>
      <c r="F3" s="172"/>
      <c r="G3" s="172"/>
      <c r="H3" s="172"/>
      <c r="I3" s="172"/>
      <c r="J3" s="198"/>
      <c r="K3" s="172"/>
    </row>
    <row r="4" ht="21" customHeight="1" spans="1:11">
      <c r="A4" s="78" t="s">
        <v>2</v>
      </c>
      <c r="B4" s="78"/>
      <c r="C4" s="78"/>
      <c r="D4" s="78" t="s">
        <v>177</v>
      </c>
      <c r="E4" s="78"/>
      <c r="F4" s="78"/>
      <c r="G4" s="78"/>
      <c r="H4" s="78"/>
      <c r="I4" s="78"/>
      <c r="J4" s="78"/>
      <c r="K4" s="78"/>
    </row>
    <row r="5" ht="21" customHeight="1" spans="1:11">
      <c r="A5" s="78" t="s">
        <v>4</v>
      </c>
      <c r="B5" s="78"/>
      <c r="C5" s="78"/>
      <c r="D5" s="173" t="s">
        <v>5</v>
      </c>
      <c r="E5" s="184"/>
      <c r="F5" s="185"/>
      <c r="G5" s="78" t="s">
        <v>6</v>
      </c>
      <c r="H5" s="78"/>
      <c r="I5" s="78" t="s">
        <v>7</v>
      </c>
      <c r="J5" s="78"/>
      <c r="K5" s="78"/>
    </row>
    <row r="6" ht="36" customHeight="1" spans="1:11">
      <c r="A6" s="79" t="s">
        <v>8</v>
      </c>
      <c r="B6" s="79"/>
      <c r="C6" s="79"/>
      <c r="D6" s="78"/>
      <c r="E6" s="79" t="s">
        <v>9</v>
      </c>
      <c r="F6" s="79" t="s">
        <v>10</v>
      </c>
      <c r="G6" s="79" t="s">
        <v>11</v>
      </c>
      <c r="H6" s="79" t="s">
        <v>12</v>
      </c>
      <c r="I6" s="79" t="s">
        <v>13</v>
      </c>
      <c r="J6" s="90" t="s">
        <v>14</v>
      </c>
      <c r="K6" s="90"/>
    </row>
    <row r="7" ht="25.5" customHeight="1" spans="1:11">
      <c r="A7" s="79"/>
      <c r="B7" s="79"/>
      <c r="C7" s="79"/>
      <c r="D7" s="78" t="s">
        <v>15</v>
      </c>
      <c r="E7" s="28">
        <v>970.6226</v>
      </c>
      <c r="F7" s="28">
        <v>970.6226</v>
      </c>
      <c r="G7" s="28">
        <v>970.6226</v>
      </c>
      <c r="H7" s="78">
        <v>10</v>
      </c>
      <c r="I7" s="45">
        <v>1</v>
      </c>
      <c r="J7" s="46">
        <v>10</v>
      </c>
      <c r="K7" s="46"/>
    </row>
    <row r="8" ht="25.5" customHeight="1" spans="1:11">
      <c r="A8" s="79"/>
      <c r="B8" s="79"/>
      <c r="C8" s="79"/>
      <c r="D8" s="80" t="s">
        <v>16</v>
      </c>
      <c r="E8" s="28">
        <v>970.6226</v>
      </c>
      <c r="F8" s="28">
        <v>970.6226</v>
      </c>
      <c r="G8" s="28">
        <v>970.6226</v>
      </c>
      <c r="H8" s="78"/>
      <c r="I8" s="78"/>
      <c r="J8" s="104"/>
      <c r="K8" s="104"/>
    </row>
    <row r="9" ht="25.5" customHeight="1" spans="1:11">
      <c r="A9" s="79"/>
      <c r="B9" s="79"/>
      <c r="C9" s="79"/>
      <c r="D9" s="173" t="s">
        <v>17</v>
      </c>
      <c r="E9" s="91"/>
      <c r="F9" s="91"/>
      <c r="G9" s="92"/>
      <c r="H9" s="78"/>
      <c r="I9" s="78"/>
      <c r="J9" s="104"/>
      <c r="K9" s="104"/>
    </row>
    <row r="10" ht="25.5" customHeight="1" spans="1:11">
      <c r="A10" s="79"/>
      <c r="B10" s="79"/>
      <c r="C10" s="79"/>
      <c r="D10" s="80" t="s">
        <v>18</v>
      </c>
      <c r="E10" s="80"/>
      <c r="F10" s="80"/>
      <c r="G10" s="78"/>
      <c r="H10" s="78"/>
      <c r="I10" s="78"/>
      <c r="J10" s="104"/>
      <c r="K10" s="104"/>
    </row>
    <row r="11" ht="40" customHeight="1" spans="1:11">
      <c r="A11" s="174" t="s">
        <v>19</v>
      </c>
      <c r="B11" s="175" t="s">
        <v>20</v>
      </c>
      <c r="C11" s="176"/>
      <c r="D11" s="176"/>
      <c r="E11" s="176"/>
      <c r="F11" s="186"/>
      <c r="G11" s="173" t="s">
        <v>21</v>
      </c>
      <c r="H11" s="184"/>
      <c r="I11" s="184"/>
      <c r="J11" s="184"/>
      <c r="K11" s="185"/>
    </row>
    <row r="12" ht="81.75" customHeight="1" spans="1:11">
      <c r="A12" s="177"/>
      <c r="B12" s="175" t="s">
        <v>178</v>
      </c>
      <c r="C12" s="176"/>
      <c r="D12" s="176"/>
      <c r="E12" s="176"/>
      <c r="F12" s="186"/>
      <c r="G12" s="81" t="s">
        <v>152</v>
      </c>
      <c r="H12" s="81"/>
      <c r="I12" s="81"/>
      <c r="J12" s="81"/>
      <c r="K12" s="81"/>
    </row>
    <row r="13" ht="55.2" spans="1:11">
      <c r="A13" s="82" t="s">
        <v>24</v>
      </c>
      <c r="B13" s="79" t="s">
        <v>25</v>
      </c>
      <c r="C13" s="78" t="s">
        <v>26</v>
      </c>
      <c r="D13" s="78" t="s">
        <v>27</v>
      </c>
      <c r="E13" s="175" t="s">
        <v>28</v>
      </c>
      <c r="F13" s="186"/>
      <c r="G13" s="79" t="s">
        <v>29</v>
      </c>
      <c r="H13" s="173" t="s">
        <v>30</v>
      </c>
      <c r="I13" s="185"/>
      <c r="J13" s="104" t="s">
        <v>14</v>
      </c>
      <c r="K13" s="79" t="s">
        <v>31</v>
      </c>
    </row>
    <row r="14" ht="55" customHeight="1" spans="1:11">
      <c r="A14" s="82"/>
      <c r="B14" s="83" t="s">
        <v>179</v>
      </c>
      <c r="C14" s="178" t="s">
        <v>154</v>
      </c>
      <c r="D14" s="84" t="s">
        <v>180</v>
      </c>
      <c r="E14" s="187" t="s">
        <v>181</v>
      </c>
      <c r="F14" s="188"/>
      <c r="G14" s="174" t="s">
        <v>182</v>
      </c>
      <c r="H14" s="189">
        <v>10</v>
      </c>
      <c r="I14" s="199"/>
      <c r="J14" s="200">
        <v>10</v>
      </c>
      <c r="K14" s="174"/>
    </row>
    <row r="15" ht="53" customHeight="1" spans="1:11">
      <c r="A15" s="82"/>
      <c r="B15" s="83"/>
      <c r="C15" s="178"/>
      <c r="D15" s="84" t="s">
        <v>155</v>
      </c>
      <c r="E15" s="187" t="s">
        <v>156</v>
      </c>
      <c r="F15" s="188"/>
      <c r="G15" s="174" t="s">
        <v>157</v>
      </c>
      <c r="H15" s="189">
        <v>10</v>
      </c>
      <c r="I15" s="199"/>
      <c r="J15" s="200">
        <v>10</v>
      </c>
      <c r="K15" s="174"/>
    </row>
    <row r="16" ht="52" customHeight="1" spans="1:11">
      <c r="A16" s="82"/>
      <c r="B16" s="83"/>
      <c r="C16" s="83" t="s">
        <v>183</v>
      </c>
      <c r="D16" s="84" t="s">
        <v>184</v>
      </c>
      <c r="E16" s="190" t="s">
        <v>49</v>
      </c>
      <c r="F16" s="191"/>
      <c r="G16" s="79" t="s">
        <v>50</v>
      </c>
      <c r="H16" s="192">
        <v>10</v>
      </c>
      <c r="I16" s="201"/>
      <c r="J16" s="202">
        <v>9</v>
      </c>
      <c r="K16" s="174" t="s">
        <v>185</v>
      </c>
    </row>
    <row r="17" ht="44.25" customHeight="1" spans="1:11">
      <c r="A17" s="82"/>
      <c r="B17" s="83"/>
      <c r="C17" s="83" t="s">
        <v>161</v>
      </c>
      <c r="D17" s="84" t="s">
        <v>162</v>
      </c>
      <c r="E17" s="94" t="s">
        <v>186</v>
      </c>
      <c r="F17" s="94"/>
      <c r="G17" s="79" t="s">
        <v>45</v>
      </c>
      <c r="H17" s="193">
        <v>10</v>
      </c>
      <c r="I17" s="193"/>
      <c r="J17" s="90">
        <v>10</v>
      </c>
      <c r="K17" s="79"/>
    </row>
    <row r="18" ht="41.4" spans="1:11">
      <c r="A18" s="82"/>
      <c r="B18" s="178" t="s">
        <v>187</v>
      </c>
      <c r="C18" s="83" t="s">
        <v>188</v>
      </c>
      <c r="D18" s="80" t="s">
        <v>166</v>
      </c>
      <c r="E18" s="194" t="s">
        <v>189</v>
      </c>
      <c r="F18" s="194"/>
      <c r="G18" s="28" t="s">
        <v>190</v>
      </c>
      <c r="H18" s="193">
        <v>10</v>
      </c>
      <c r="I18" s="193"/>
      <c r="J18" s="90">
        <v>10</v>
      </c>
      <c r="K18" s="78"/>
    </row>
    <row r="19" ht="58" customHeight="1" spans="1:11">
      <c r="A19" s="82"/>
      <c r="B19" s="178" t="s">
        <v>191</v>
      </c>
      <c r="C19" s="179" t="s">
        <v>192</v>
      </c>
      <c r="D19" s="81" t="s">
        <v>193</v>
      </c>
      <c r="E19" s="194" t="s">
        <v>111</v>
      </c>
      <c r="F19" s="194"/>
      <c r="G19" s="195">
        <v>0.9</v>
      </c>
      <c r="H19" s="193">
        <v>10</v>
      </c>
      <c r="I19" s="193"/>
      <c r="J19" s="90">
        <v>7</v>
      </c>
      <c r="K19" s="159" t="s">
        <v>131</v>
      </c>
    </row>
    <row r="20" ht="62" customHeight="1" spans="1:11">
      <c r="A20" s="82"/>
      <c r="B20" s="178"/>
      <c r="C20" s="179"/>
      <c r="D20" s="80" t="s">
        <v>194</v>
      </c>
      <c r="E20" s="194" t="s">
        <v>195</v>
      </c>
      <c r="F20" s="194"/>
      <c r="G20" s="78" t="s">
        <v>39</v>
      </c>
      <c r="H20" s="193">
        <v>10</v>
      </c>
      <c r="I20" s="193"/>
      <c r="J20" s="90">
        <v>10</v>
      </c>
      <c r="K20" s="203"/>
    </row>
    <row r="21" ht="52" customHeight="1" spans="1:11">
      <c r="A21" s="82"/>
      <c r="B21" s="178" t="s">
        <v>196</v>
      </c>
      <c r="C21" s="83" t="s">
        <v>197</v>
      </c>
      <c r="D21" s="81" t="s">
        <v>198</v>
      </c>
      <c r="E21" s="190" t="s">
        <v>49</v>
      </c>
      <c r="F21" s="191"/>
      <c r="G21" s="78" t="s">
        <v>50</v>
      </c>
      <c r="H21" s="193">
        <v>10</v>
      </c>
      <c r="I21" s="193"/>
      <c r="J21" s="90">
        <v>9</v>
      </c>
      <c r="K21" s="81" t="s">
        <v>199</v>
      </c>
    </row>
    <row r="22" ht="101" customHeight="1" spans="1:11">
      <c r="A22" s="82"/>
      <c r="B22" s="178"/>
      <c r="C22" s="83"/>
      <c r="D22" s="84" t="s">
        <v>200</v>
      </c>
      <c r="E22" s="190" t="s">
        <v>49</v>
      </c>
      <c r="F22" s="191"/>
      <c r="G22" s="78" t="s">
        <v>50</v>
      </c>
      <c r="H22" s="193">
        <v>10</v>
      </c>
      <c r="I22" s="193"/>
      <c r="J22" s="90">
        <v>9</v>
      </c>
      <c r="K22" s="81" t="s">
        <v>199</v>
      </c>
    </row>
    <row r="23" ht="27" customHeight="1" spans="1:11">
      <c r="A23" s="180" t="s">
        <v>52</v>
      </c>
      <c r="B23" s="181"/>
      <c r="C23" s="181"/>
      <c r="D23" s="181"/>
      <c r="E23" s="181"/>
      <c r="F23" s="181"/>
      <c r="G23" s="196"/>
      <c r="H23" s="197">
        <v>100</v>
      </c>
      <c r="I23" s="197"/>
      <c r="J23" s="53">
        <f>SUM(J14:J22)+J7</f>
        <v>94</v>
      </c>
      <c r="K23" s="80"/>
    </row>
    <row r="24" ht="120.75" customHeight="1" spans="1:11">
      <c r="A24" s="172"/>
      <c r="B24" s="182"/>
      <c r="C24" s="182"/>
      <c r="D24" s="182"/>
      <c r="E24" s="182"/>
      <c r="F24" s="182"/>
      <c r="G24" s="182"/>
      <c r="H24" s="182"/>
      <c r="I24" s="182"/>
      <c r="J24" s="182"/>
      <c r="K24" s="182"/>
    </row>
    <row r="26" spans="1:1">
      <c r="A26" s="183"/>
    </row>
  </sheetData>
  <mergeCells count="49">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G23"/>
    <mergeCell ref="H23:I23"/>
    <mergeCell ref="A24:K24"/>
    <mergeCell ref="A11:A12"/>
    <mergeCell ref="A13:A22"/>
    <mergeCell ref="B14:B17"/>
    <mergeCell ref="B19:B20"/>
    <mergeCell ref="B21:B22"/>
    <mergeCell ref="C14:C15"/>
    <mergeCell ref="C19:C20"/>
    <mergeCell ref="C21:C22"/>
    <mergeCell ref="A6:C10"/>
  </mergeCells>
  <pageMargins left="0.75" right="0.75" top="1" bottom="1" header="0.5" footer="0.5"/>
  <pageSetup paperSize="8"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M23"/>
  <sheetViews>
    <sheetView zoomScale="70" zoomScaleNormal="70" topLeftCell="A5" workbookViewId="0">
      <selection activeCell="Q17" sqref="Q17"/>
    </sheetView>
  </sheetViews>
  <sheetFormatPr defaultColWidth="9" defaultRowHeight="13.8"/>
  <cols>
    <col min="1" max="1" width="9.26851851851852" style="108" customWidth="1"/>
    <col min="2" max="2" width="10.4537037037037" style="108" customWidth="1"/>
    <col min="3" max="3" width="14.4537037037037" style="108" customWidth="1"/>
    <col min="4" max="4" width="24.7222222222222" style="108" customWidth="1"/>
    <col min="5" max="5" width="11.9074074074074" style="108" customWidth="1"/>
    <col min="6" max="6" width="12.0925925925926" style="108" customWidth="1"/>
    <col min="7" max="7" width="15.9074074074074" style="109" customWidth="1"/>
    <col min="8" max="8" width="13.9074074074074" style="108" customWidth="1"/>
    <col min="9" max="9" width="14.0925925925926" style="108" customWidth="1"/>
    <col min="10" max="10" width="9" style="109"/>
    <col min="11" max="11" width="24.7222222222222" style="108" customWidth="1"/>
    <col min="12" max="16384" width="9" style="108"/>
  </cols>
  <sheetData>
    <row r="1" ht="20.25" customHeight="1" spans="1:11">
      <c r="A1" s="110" t="s">
        <v>0</v>
      </c>
      <c r="B1" s="110"/>
      <c r="C1" s="110"/>
      <c r="D1" s="110"/>
      <c r="E1" s="110"/>
      <c r="F1" s="110"/>
      <c r="G1" s="110"/>
      <c r="H1" s="110"/>
      <c r="I1" s="110"/>
      <c r="J1" s="110"/>
      <c r="K1" s="110"/>
    </row>
    <row r="2" ht="13.5" customHeight="1" spans="1:11">
      <c r="A2" s="111" t="s">
        <v>1</v>
      </c>
      <c r="B2" s="111"/>
      <c r="C2" s="111"/>
      <c r="D2" s="111"/>
      <c r="E2" s="111"/>
      <c r="F2" s="111"/>
      <c r="G2" s="111"/>
      <c r="H2" s="111"/>
      <c r="I2" s="111"/>
      <c r="J2" s="111"/>
      <c r="K2" s="111"/>
    </row>
    <row r="3" spans="1:11">
      <c r="A3" s="112"/>
      <c r="B3" s="112"/>
      <c r="C3" s="112"/>
      <c r="D3" s="112"/>
      <c r="E3" s="112"/>
      <c r="F3" s="112"/>
      <c r="G3" s="111"/>
      <c r="H3" s="112"/>
      <c r="I3" s="112"/>
      <c r="J3" s="166"/>
      <c r="K3" s="112"/>
    </row>
    <row r="4" ht="21" customHeight="1" spans="1:11">
      <c r="A4" s="113" t="s">
        <v>2</v>
      </c>
      <c r="B4" s="113"/>
      <c r="C4" s="113"/>
      <c r="D4" s="113" t="s">
        <v>201</v>
      </c>
      <c r="E4" s="113"/>
      <c r="F4" s="113"/>
      <c r="G4" s="113"/>
      <c r="H4" s="113"/>
      <c r="I4" s="113"/>
      <c r="J4" s="113"/>
      <c r="K4" s="113"/>
    </row>
    <row r="5" ht="21" customHeight="1" spans="1:11">
      <c r="A5" s="113" t="s">
        <v>4</v>
      </c>
      <c r="B5" s="113"/>
      <c r="C5" s="113"/>
      <c r="D5" s="113" t="s">
        <v>5</v>
      </c>
      <c r="E5" s="113"/>
      <c r="F5" s="113"/>
      <c r="G5" s="113" t="s">
        <v>6</v>
      </c>
      <c r="H5" s="113"/>
      <c r="I5" s="113" t="s">
        <v>7</v>
      </c>
      <c r="J5" s="113"/>
      <c r="K5" s="113"/>
    </row>
    <row r="6" ht="36" customHeight="1" spans="1:11">
      <c r="A6" s="114" t="s">
        <v>8</v>
      </c>
      <c r="B6" s="114"/>
      <c r="C6" s="114"/>
      <c r="D6" s="113"/>
      <c r="E6" s="114" t="s">
        <v>9</v>
      </c>
      <c r="F6" s="114" t="s">
        <v>55</v>
      </c>
      <c r="G6" s="114" t="s">
        <v>11</v>
      </c>
      <c r="H6" s="114" t="s">
        <v>12</v>
      </c>
      <c r="I6" s="114" t="s">
        <v>13</v>
      </c>
      <c r="J6" s="128" t="s">
        <v>14</v>
      </c>
      <c r="K6" s="128"/>
    </row>
    <row r="7" ht="25.5" customHeight="1" spans="1:13">
      <c r="A7" s="114"/>
      <c r="B7" s="114"/>
      <c r="C7" s="114"/>
      <c r="D7" s="113" t="s">
        <v>15</v>
      </c>
      <c r="E7" s="126">
        <v>272.6</v>
      </c>
      <c r="F7" s="126">
        <v>272.6</v>
      </c>
      <c r="G7" s="127">
        <v>272.22</v>
      </c>
      <c r="H7" s="128">
        <v>10</v>
      </c>
      <c r="I7" s="136">
        <f>G7/F7</f>
        <v>0.998606016140866</v>
      </c>
      <c r="J7" s="137">
        <f>I7*H7</f>
        <v>9.98606016140866</v>
      </c>
      <c r="K7" s="137"/>
      <c r="M7" s="145">
        <f>G7/12</f>
        <v>22.685</v>
      </c>
    </row>
    <row r="8" ht="25.5" customHeight="1" spans="1:11">
      <c r="A8" s="114"/>
      <c r="B8" s="114"/>
      <c r="C8" s="114"/>
      <c r="D8" s="115" t="s">
        <v>16</v>
      </c>
      <c r="E8" s="126">
        <v>272.6</v>
      </c>
      <c r="F8" s="126">
        <v>272.6</v>
      </c>
      <c r="G8" s="127">
        <v>272.22</v>
      </c>
      <c r="H8" s="113"/>
      <c r="I8" s="113"/>
      <c r="J8" s="138"/>
      <c r="K8" s="138"/>
    </row>
    <row r="9" ht="25.5" customHeight="1" spans="1:11">
      <c r="A9" s="114"/>
      <c r="B9" s="114"/>
      <c r="C9" s="114"/>
      <c r="D9" s="113" t="s">
        <v>17</v>
      </c>
      <c r="E9" s="129"/>
      <c r="F9" s="129"/>
      <c r="G9" s="130"/>
      <c r="H9" s="113"/>
      <c r="I9" s="113"/>
      <c r="J9" s="138"/>
      <c r="K9" s="138"/>
    </row>
    <row r="10" ht="25.5" customHeight="1" spans="1:11">
      <c r="A10" s="114"/>
      <c r="B10" s="114"/>
      <c r="C10" s="114"/>
      <c r="D10" s="115" t="s">
        <v>18</v>
      </c>
      <c r="E10" s="126"/>
      <c r="F10" s="126"/>
      <c r="G10" s="113"/>
      <c r="H10" s="113"/>
      <c r="I10" s="113"/>
      <c r="J10" s="138"/>
      <c r="K10" s="138"/>
    </row>
    <row r="11" ht="40" customHeight="1" spans="1:11">
      <c r="A11" s="114" t="s">
        <v>19</v>
      </c>
      <c r="B11" s="114" t="s">
        <v>20</v>
      </c>
      <c r="C11" s="114"/>
      <c r="D11" s="114"/>
      <c r="E11" s="114"/>
      <c r="F11" s="114"/>
      <c r="G11" s="113" t="s">
        <v>21</v>
      </c>
      <c r="H11" s="113"/>
      <c r="I11" s="113"/>
      <c r="J11" s="113"/>
      <c r="K11" s="113"/>
    </row>
    <row r="12" ht="103.5" customHeight="1" spans="1:11">
      <c r="A12" s="114"/>
      <c r="B12" s="116" t="s">
        <v>202</v>
      </c>
      <c r="C12" s="116"/>
      <c r="D12" s="116"/>
      <c r="E12" s="116"/>
      <c r="F12" s="116"/>
      <c r="G12" s="116" t="s">
        <v>203</v>
      </c>
      <c r="H12" s="116"/>
      <c r="I12" s="116"/>
      <c r="J12" s="116"/>
      <c r="K12" s="116"/>
    </row>
    <row r="13" ht="55.2" spans="1:11">
      <c r="A13" s="117" t="s">
        <v>24</v>
      </c>
      <c r="B13" s="114" t="s">
        <v>25</v>
      </c>
      <c r="C13" s="113" t="s">
        <v>26</v>
      </c>
      <c r="D13" s="113" t="s">
        <v>27</v>
      </c>
      <c r="E13" s="114" t="s">
        <v>28</v>
      </c>
      <c r="F13" s="114"/>
      <c r="G13" s="114" t="s">
        <v>29</v>
      </c>
      <c r="H13" s="113" t="s">
        <v>30</v>
      </c>
      <c r="I13" s="113"/>
      <c r="J13" s="138" t="s">
        <v>14</v>
      </c>
      <c r="K13" s="114" t="s">
        <v>31</v>
      </c>
    </row>
    <row r="14" ht="129.75" customHeight="1" spans="1:11">
      <c r="A14" s="117"/>
      <c r="B14" s="118" t="s">
        <v>58</v>
      </c>
      <c r="C14" s="119" t="s">
        <v>33</v>
      </c>
      <c r="D14" s="23" t="s">
        <v>204</v>
      </c>
      <c r="E14" s="39" t="s">
        <v>205</v>
      </c>
      <c r="F14" s="39"/>
      <c r="G14" s="114" t="s">
        <v>39</v>
      </c>
      <c r="H14" s="128">
        <v>20</v>
      </c>
      <c r="I14" s="128"/>
      <c r="J14" s="138">
        <v>20</v>
      </c>
      <c r="K14" s="114"/>
    </row>
    <row r="15" ht="60.5" customHeight="1" spans="1:11">
      <c r="A15" s="117"/>
      <c r="B15" s="120"/>
      <c r="C15" s="119" t="s">
        <v>183</v>
      </c>
      <c r="D15" s="23" t="s">
        <v>206</v>
      </c>
      <c r="E15" s="39" t="s">
        <v>207</v>
      </c>
      <c r="F15" s="39"/>
      <c r="G15" s="164">
        <v>1</v>
      </c>
      <c r="H15" s="128">
        <v>10</v>
      </c>
      <c r="I15" s="128"/>
      <c r="J15" s="128">
        <v>8</v>
      </c>
      <c r="K15" s="167" t="s">
        <v>208</v>
      </c>
    </row>
    <row r="16" ht="61.5" customHeight="1" spans="1:11">
      <c r="A16" s="117"/>
      <c r="B16" s="121"/>
      <c r="C16" s="119" t="s">
        <v>161</v>
      </c>
      <c r="D16" s="23" t="s">
        <v>209</v>
      </c>
      <c r="E16" s="39" t="s">
        <v>44</v>
      </c>
      <c r="F16" s="39"/>
      <c r="G16" s="114" t="s">
        <v>45</v>
      </c>
      <c r="H16" s="128">
        <v>10</v>
      </c>
      <c r="I16" s="128"/>
      <c r="J16" s="128">
        <v>10</v>
      </c>
      <c r="K16" s="114"/>
    </row>
    <row r="17" ht="66" customHeight="1" spans="1:11">
      <c r="A17" s="117"/>
      <c r="B17" s="119" t="s">
        <v>77</v>
      </c>
      <c r="C17" s="162" t="s">
        <v>78</v>
      </c>
      <c r="D17" s="163" t="s">
        <v>210</v>
      </c>
      <c r="E17" s="39" t="s">
        <v>211</v>
      </c>
      <c r="F17" s="39"/>
      <c r="G17" s="165" t="s">
        <v>212</v>
      </c>
      <c r="H17" s="128">
        <v>10</v>
      </c>
      <c r="I17" s="128"/>
      <c r="J17" s="128">
        <v>10</v>
      </c>
      <c r="K17" s="143"/>
    </row>
    <row r="18" ht="85" customHeight="1" spans="1:11">
      <c r="A18" s="117"/>
      <c r="B18" s="119" t="s">
        <v>82</v>
      </c>
      <c r="C18" s="119" t="s">
        <v>127</v>
      </c>
      <c r="D18" s="23" t="s">
        <v>213</v>
      </c>
      <c r="E18" s="39" t="s">
        <v>49</v>
      </c>
      <c r="F18" s="39"/>
      <c r="G18" s="114" t="s">
        <v>50</v>
      </c>
      <c r="H18" s="128">
        <v>20</v>
      </c>
      <c r="I18" s="128"/>
      <c r="J18" s="128">
        <v>18</v>
      </c>
      <c r="K18" s="143" t="s">
        <v>214</v>
      </c>
    </row>
    <row r="19" ht="67" customHeight="1" spans="1:11">
      <c r="A19" s="117"/>
      <c r="B19" s="119" t="s">
        <v>109</v>
      </c>
      <c r="C19" s="119" t="s">
        <v>90</v>
      </c>
      <c r="D19" s="119" t="s">
        <v>110</v>
      </c>
      <c r="E19" s="131" t="s">
        <v>111</v>
      </c>
      <c r="F19" s="131"/>
      <c r="G19" s="164" t="s">
        <v>39</v>
      </c>
      <c r="H19" s="128">
        <v>20</v>
      </c>
      <c r="I19" s="128"/>
      <c r="J19" s="128">
        <v>17</v>
      </c>
      <c r="K19" s="167" t="s">
        <v>131</v>
      </c>
    </row>
    <row r="20" ht="31.5" customHeight="1" spans="1:11">
      <c r="A20" s="123" t="s">
        <v>52</v>
      </c>
      <c r="B20" s="123"/>
      <c r="C20" s="123"/>
      <c r="D20" s="123"/>
      <c r="E20" s="123"/>
      <c r="F20" s="123"/>
      <c r="G20" s="123"/>
      <c r="H20" s="133">
        <v>100</v>
      </c>
      <c r="I20" s="133"/>
      <c r="J20" s="168">
        <f>SUM(J14:J19)+J7</f>
        <v>92.9860601614087</v>
      </c>
      <c r="K20" s="115"/>
    </row>
    <row r="21" ht="121.5" customHeight="1" spans="1:11">
      <c r="A21" s="112"/>
      <c r="B21" s="124"/>
      <c r="C21" s="124"/>
      <c r="D21" s="124"/>
      <c r="E21" s="124"/>
      <c r="F21" s="124"/>
      <c r="G21" s="134"/>
      <c r="H21" s="124"/>
      <c r="I21" s="124"/>
      <c r="J21" s="124"/>
      <c r="K21" s="124"/>
    </row>
    <row r="23" spans="1:1">
      <c r="A23" s="125"/>
    </row>
  </sheetData>
  <mergeCells count="38">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1:A12"/>
    <mergeCell ref="A13:A19"/>
    <mergeCell ref="B14:B16"/>
    <mergeCell ref="A6:C10"/>
  </mergeCells>
  <pageMargins left="0.699305555555556" right="0.699305555555556" top="0.75" bottom="0.75" header="0.3" footer="0.3"/>
  <pageSetup paperSize="8" scale="8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K22"/>
  <sheetViews>
    <sheetView zoomScale="69" zoomScaleNormal="69" workbookViewId="0">
      <selection activeCell="Q19" sqref="Q19"/>
    </sheetView>
  </sheetViews>
  <sheetFormatPr defaultColWidth="9" defaultRowHeight="13.8"/>
  <cols>
    <col min="1" max="1" width="9.26851851851852" style="73" customWidth="1"/>
    <col min="2" max="2" width="10.4537037037037" style="73" customWidth="1"/>
    <col min="3" max="3" width="11" style="73" customWidth="1"/>
    <col min="4" max="4" width="24.7222222222222" style="73" customWidth="1"/>
    <col min="5" max="5" width="11.9074074074074" style="73" customWidth="1"/>
    <col min="6" max="6" width="12.0925925925926" style="73" customWidth="1"/>
    <col min="7" max="7" width="15.9074074074074" style="74" customWidth="1"/>
    <col min="8" max="8" width="13.9074074074074" style="73" customWidth="1"/>
    <col min="9" max="9" width="14.0925925925926" style="73" customWidth="1"/>
    <col min="10" max="10" width="9" style="73"/>
    <col min="11" max="11" width="23.9074074074074" style="73" customWidth="1"/>
    <col min="12" max="16384" width="9" style="73"/>
  </cols>
  <sheetData>
    <row r="1" ht="20.25" customHeight="1" spans="1:11">
      <c r="A1" s="75" t="s">
        <v>0</v>
      </c>
      <c r="B1" s="75"/>
      <c r="C1" s="75"/>
      <c r="D1" s="75"/>
      <c r="E1" s="75"/>
      <c r="F1" s="75"/>
      <c r="G1" s="75"/>
      <c r="H1" s="75"/>
      <c r="I1" s="75"/>
      <c r="J1" s="75"/>
      <c r="K1" s="75"/>
    </row>
    <row r="2" ht="13.5" customHeight="1" spans="1:11">
      <c r="A2" s="76" t="s">
        <v>1</v>
      </c>
      <c r="B2" s="76"/>
      <c r="C2" s="76"/>
      <c r="D2" s="76"/>
      <c r="E2" s="76"/>
      <c r="F2" s="76"/>
      <c r="G2" s="76"/>
      <c r="H2" s="76"/>
      <c r="I2" s="76"/>
      <c r="J2" s="76"/>
      <c r="K2" s="76"/>
    </row>
    <row r="3" spans="1:11">
      <c r="A3" s="77"/>
      <c r="B3" s="77"/>
      <c r="C3" s="77"/>
      <c r="D3" s="77"/>
      <c r="E3" s="77"/>
      <c r="F3" s="77"/>
      <c r="G3" s="76"/>
      <c r="H3" s="77"/>
      <c r="I3" s="77"/>
      <c r="J3" s="156"/>
      <c r="K3" s="77"/>
    </row>
    <row r="4" ht="21" customHeight="1" spans="1:11">
      <c r="A4" s="78" t="s">
        <v>2</v>
      </c>
      <c r="B4" s="78"/>
      <c r="C4" s="78"/>
      <c r="D4" s="78" t="s">
        <v>215</v>
      </c>
      <c r="E4" s="78"/>
      <c r="F4" s="78"/>
      <c r="G4" s="78"/>
      <c r="H4" s="78"/>
      <c r="I4" s="78"/>
      <c r="J4" s="78"/>
      <c r="K4" s="78"/>
    </row>
    <row r="5" ht="21" customHeight="1" spans="1:11">
      <c r="A5" s="78" t="s">
        <v>4</v>
      </c>
      <c r="B5" s="78"/>
      <c r="C5" s="78"/>
      <c r="D5" s="78" t="s">
        <v>5</v>
      </c>
      <c r="E5" s="78"/>
      <c r="F5" s="78"/>
      <c r="G5" s="78" t="s">
        <v>6</v>
      </c>
      <c r="H5" s="78"/>
      <c r="I5" s="78" t="s">
        <v>7</v>
      </c>
      <c r="J5" s="78"/>
      <c r="K5" s="78"/>
    </row>
    <row r="6" ht="36" customHeight="1" spans="1:11">
      <c r="A6" s="79" t="s">
        <v>8</v>
      </c>
      <c r="B6" s="79"/>
      <c r="C6" s="79"/>
      <c r="D6" s="78"/>
      <c r="E6" s="79" t="s">
        <v>9</v>
      </c>
      <c r="F6" s="79" t="s">
        <v>10</v>
      </c>
      <c r="G6" s="79" t="s">
        <v>11</v>
      </c>
      <c r="H6" s="79" t="s">
        <v>12</v>
      </c>
      <c r="I6" s="79" t="s">
        <v>13</v>
      </c>
      <c r="J6" s="90" t="s">
        <v>14</v>
      </c>
      <c r="K6" s="90"/>
    </row>
    <row r="7" ht="25.5" customHeight="1" spans="1:11">
      <c r="A7" s="79"/>
      <c r="B7" s="79"/>
      <c r="C7" s="79"/>
      <c r="D7" s="78" t="s">
        <v>15</v>
      </c>
      <c r="E7" s="28">
        <v>69</v>
      </c>
      <c r="F7" s="28">
        <v>69</v>
      </c>
      <c r="G7" s="152">
        <v>69</v>
      </c>
      <c r="H7" s="90">
        <v>10</v>
      </c>
      <c r="I7" s="45">
        <f>G7/E7</f>
        <v>1</v>
      </c>
      <c r="J7" s="46">
        <f>I7*H7</f>
        <v>10</v>
      </c>
      <c r="K7" s="46"/>
    </row>
    <row r="8" ht="25.5" customHeight="1" spans="1:11">
      <c r="A8" s="79"/>
      <c r="B8" s="79"/>
      <c r="C8" s="79"/>
      <c r="D8" s="80" t="s">
        <v>16</v>
      </c>
      <c r="E8" s="28">
        <v>69</v>
      </c>
      <c r="F8" s="28">
        <v>69</v>
      </c>
      <c r="G8" s="152">
        <v>69</v>
      </c>
      <c r="H8" s="78"/>
      <c r="I8" s="78"/>
      <c r="J8" s="104"/>
      <c r="K8" s="104"/>
    </row>
    <row r="9" ht="25.5" customHeight="1" spans="1:11">
      <c r="A9" s="79"/>
      <c r="B9" s="79"/>
      <c r="C9" s="79"/>
      <c r="D9" s="78" t="s">
        <v>17</v>
      </c>
      <c r="E9" s="91"/>
      <c r="F9" s="91"/>
      <c r="G9" s="92"/>
      <c r="H9" s="78"/>
      <c r="I9" s="78"/>
      <c r="J9" s="104"/>
      <c r="K9" s="104"/>
    </row>
    <row r="10" ht="25.5" customHeight="1" spans="1:11">
      <c r="A10" s="79"/>
      <c r="B10" s="79"/>
      <c r="C10" s="79"/>
      <c r="D10" s="80" t="s">
        <v>18</v>
      </c>
      <c r="E10" s="80"/>
      <c r="F10" s="80"/>
      <c r="G10" s="78"/>
      <c r="H10" s="78"/>
      <c r="I10" s="78"/>
      <c r="J10" s="104"/>
      <c r="K10" s="104"/>
    </row>
    <row r="11" ht="40" customHeight="1" spans="1:11">
      <c r="A11" s="79" t="s">
        <v>19</v>
      </c>
      <c r="B11" s="79" t="s">
        <v>20</v>
      </c>
      <c r="C11" s="79"/>
      <c r="D11" s="79"/>
      <c r="E11" s="79"/>
      <c r="F11" s="79"/>
      <c r="G11" s="78" t="s">
        <v>21</v>
      </c>
      <c r="H11" s="78"/>
      <c r="I11" s="78"/>
      <c r="J11" s="78"/>
      <c r="K11" s="78"/>
    </row>
    <row r="12" ht="103.5" customHeight="1" spans="1:11">
      <c r="A12" s="79"/>
      <c r="B12" s="81" t="s">
        <v>216</v>
      </c>
      <c r="C12" s="81"/>
      <c r="D12" s="81"/>
      <c r="E12" s="81"/>
      <c r="F12" s="81"/>
      <c r="G12" s="81" t="s">
        <v>217</v>
      </c>
      <c r="H12" s="81"/>
      <c r="I12" s="81"/>
      <c r="J12" s="81"/>
      <c r="K12" s="81"/>
    </row>
    <row r="13" ht="55.2" spans="1:11">
      <c r="A13" s="82" t="s">
        <v>24</v>
      </c>
      <c r="B13" s="79" t="s">
        <v>25</v>
      </c>
      <c r="C13" s="78" t="s">
        <v>26</v>
      </c>
      <c r="D13" s="78" t="s">
        <v>27</v>
      </c>
      <c r="E13" s="79" t="s">
        <v>28</v>
      </c>
      <c r="F13" s="79"/>
      <c r="G13" s="79" t="s">
        <v>29</v>
      </c>
      <c r="H13" s="78" t="s">
        <v>30</v>
      </c>
      <c r="I13" s="78"/>
      <c r="J13" s="104" t="s">
        <v>14</v>
      </c>
      <c r="K13" s="79" t="s">
        <v>31</v>
      </c>
    </row>
    <row r="14" ht="92" customHeight="1" spans="1:11">
      <c r="A14" s="82"/>
      <c r="B14" s="146" t="s">
        <v>96</v>
      </c>
      <c r="C14" s="147" t="s">
        <v>33</v>
      </c>
      <c r="D14" s="147" t="s">
        <v>218</v>
      </c>
      <c r="E14" s="98" t="s">
        <v>219</v>
      </c>
      <c r="F14" s="98"/>
      <c r="G14" s="79" t="s">
        <v>39</v>
      </c>
      <c r="H14" s="90">
        <v>20</v>
      </c>
      <c r="I14" s="90"/>
      <c r="J14" s="104">
        <v>20</v>
      </c>
      <c r="K14" s="79"/>
    </row>
    <row r="15" ht="45" customHeight="1" spans="1:11">
      <c r="A15" s="82"/>
      <c r="B15" s="148"/>
      <c r="C15" s="98" t="s">
        <v>220</v>
      </c>
      <c r="D15" s="147" t="s">
        <v>221</v>
      </c>
      <c r="E15" s="98" t="s">
        <v>38</v>
      </c>
      <c r="F15" s="98"/>
      <c r="G15" s="153">
        <v>1</v>
      </c>
      <c r="H15" s="90">
        <v>15</v>
      </c>
      <c r="I15" s="90"/>
      <c r="J15" s="157">
        <v>14</v>
      </c>
      <c r="K15" s="158" t="s">
        <v>222</v>
      </c>
    </row>
    <row r="16" ht="61.5" customHeight="1" spans="1:11">
      <c r="A16" s="82"/>
      <c r="B16" s="149"/>
      <c r="C16" s="98"/>
      <c r="D16" s="147" t="s">
        <v>223</v>
      </c>
      <c r="E16" s="98" t="s">
        <v>49</v>
      </c>
      <c r="F16" s="98"/>
      <c r="G16" s="79" t="s">
        <v>50</v>
      </c>
      <c r="H16" s="90">
        <v>15</v>
      </c>
      <c r="I16" s="90"/>
      <c r="J16" s="157">
        <v>14</v>
      </c>
      <c r="K16" s="159" t="s">
        <v>208</v>
      </c>
    </row>
    <row r="17" ht="27.6" spans="1:11">
      <c r="A17" s="82"/>
      <c r="B17" s="147" t="s">
        <v>77</v>
      </c>
      <c r="C17" s="150" t="s">
        <v>78</v>
      </c>
      <c r="D17" s="147" t="s">
        <v>224</v>
      </c>
      <c r="E17" s="98" t="s">
        <v>225</v>
      </c>
      <c r="F17" s="98"/>
      <c r="G17" s="79" t="s">
        <v>226</v>
      </c>
      <c r="H17" s="90">
        <v>10</v>
      </c>
      <c r="I17" s="90"/>
      <c r="J17" s="157">
        <v>10</v>
      </c>
      <c r="K17" s="160"/>
    </row>
    <row r="18" ht="55.2" spans="1:11">
      <c r="A18" s="82"/>
      <c r="B18" s="147" t="s">
        <v>46</v>
      </c>
      <c r="C18" s="147" t="s">
        <v>47</v>
      </c>
      <c r="D18" s="147" t="s">
        <v>227</v>
      </c>
      <c r="E18" s="98" t="s">
        <v>49</v>
      </c>
      <c r="F18" s="98"/>
      <c r="G18" s="79" t="s">
        <v>228</v>
      </c>
      <c r="H18" s="90">
        <v>30</v>
      </c>
      <c r="I18" s="90"/>
      <c r="J18" s="157">
        <v>27</v>
      </c>
      <c r="K18" s="161" t="s">
        <v>86</v>
      </c>
    </row>
    <row r="19" ht="31.5" customHeight="1" spans="1:11">
      <c r="A19" s="87" t="s">
        <v>52</v>
      </c>
      <c r="B19" s="87"/>
      <c r="C19" s="87"/>
      <c r="D19" s="87"/>
      <c r="E19" s="87"/>
      <c r="F19" s="87"/>
      <c r="G19" s="87"/>
      <c r="H19" s="154">
        <v>100</v>
      </c>
      <c r="I19" s="154"/>
      <c r="J19" s="53">
        <f>SUM(J14:J18)+J7</f>
        <v>95</v>
      </c>
      <c r="K19" s="80"/>
    </row>
    <row r="20" ht="121.5" customHeight="1" spans="1:11">
      <c r="A20" s="77"/>
      <c r="B20" s="151"/>
      <c r="C20" s="151"/>
      <c r="D20" s="151"/>
      <c r="E20" s="151"/>
      <c r="F20" s="151"/>
      <c r="G20" s="155"/>
      <c r="H20" s="151"/>
      <c r="I20" s="151"/>
      <c r="J20" s="151"/>
      <c r="K20" s="151"/>
    </row>
    <row r="22" spans="1:1">
      <c r="A22" s="89"/>
    </row>
  </sheetData>
  <mergeCells count="37">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A19:G19"/>
    <mergeCell ref="H19:I19"/>
    <mergeCell ref="A20:K20"/>
    <mergeCell ref="A11:A12"/>
    <mergeCell ref="A13:A18"/>
    <mergeCell ref="B14:B16"/>
    <mergeCell ref="C15:C16"/>
    <mergeCell ref="A6:C10"/>
  </mergeCells>
  <pageMargins left="0.699305555555556" right="0.699305555555556" top="0.75" bottom="0.75" header="0.3" footer="0.3"/>
  <pageSetup paperSize="8" scale="8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M22"/>
  <sheetViews>
    <sheetView zoomScale="77" zoomScaleNormal="77" workbookViewId="0">
      <selection activeCell="P17" sqref="P17"/>
    </sheetView>
  </sheetViews>
  <sheetFormatPr defaultColWidth="9" defaultRowHeight="13.8"/>
  <cols>
    <col min="1" max="1" width="9.26851851851852" style="108" customWidth="1"/>
    <col min="2" max="2" width="10.4537037037037" style="108" customWidth="1"/>
    <col min="3" max="3" width="11" style="108" customWidth="1"/>
    <col min="4" max="4" width="24.7222222222222" style="108" customWidth="1"/>
    <col min="5" max="5" width="11.9074074074074" style="108" customWidth="1"/>
    <col min="6" max="6" width="12.0925925925926" style="108" customWidth="1"/>
    <col min="7" max="7" width="15.9074074074074" style="109" customWidth="1"/>
    <col min="8" max="8" width="13.9074074074074" style="108" customWidth="1"/>
    <col min="9" max="9" width="14.0925925925926" style="108" customWidth="1"/>
    <col min="10" max="10" width="9" style="108"/>
    <col min="11" max="11" width="19.6296296296296" style="108" customWidth="1"/>
    <col min="12" max="16384" width="9" style="108"/>
  </cols>
  <sheetData>
    <row r="1" ht="20.25" customHeight="1" spans="1:11">
      <c r="A1" s="110" t="s">
        <v>0</v>
      </c>
      <c r="B1" s="110"/>
      <c r="C1" s="110"/>
      <c r="D1" s="110"/>
      <c r="E1" s="110"/>
      <c r="F1" s="110"/>
      <c r="G1" s="110"/>
      <c r="H1" s="110"/>
      <c r="I1" s="110"/>
      <c r="J1" s="110"/>
      <c r="K1" s="110"/>
    </row>
    <row r="2" ht="13.5" customHeight="1" spans="1:11">
      <c r="A2" s="111" t="s">
        <v>1</v>
      </c>
      <c r="B2" s="111"/>
      <c r="C2" s="111"/>
      <c r="D2" s="111"/>
      <c r="E2" s="111"/>
      <c r="F2" s="111"/>
      <c r="G2" s="111"/>
      <c r="H2" s="111"/>
      <c r="I2" s="111"/>
      <c r="J2" s="111"/>
      <c r="K2" s="111"/>
    </row>
    <row r="3" spans="1:11">
      <c r="A3" s="112"/>
      <c r="B3" s="112"/>
      <c r="C3" s="112"/>
      <c r="D3" s="112"/>
      <c r="E3" s="112"/>
      <c r="F3" s="112"/>
      <c r="G3" s="111"/>
      <c r="H3" s="112"/>
      <c r="I3" s="112"/>
      <c r="J3" s="135"/>
      <c r="K3" s="112"/>
    </row>
    <row r="4" ht="21" customHeight="1" spans="1:11">
      <c r="A4" s="113" t="s">
        <v>2</v>
      </c>
      <c r="B4" s="113"/>
      <c r="C4" s="113"/>
      <c r="D4" s="113" t="s">
        <v>229</v>
      </c>
      <c r="E4" s="113"/>
      <c r="F4" s="113"/>
      <c r="G4" s="113"/>
      <c r="H4" s="113"/>
      <c r="I4" s="113"/>
      <c r="J4" s="113"/>
      <c r="K4" s="113"/>
    </row>
    <row r="5" ht="21" customHeight="1" spans="1:11">
      <c r="A5" s="113" t="s">
        <v>4</v>
      </c>
      <c r="B5" s="113"/>
      <c r="C5" s="113"/>
      <c r="D5" s="113" t="s">
        <v>5</v>
      </c>
      <c r="E5" s="113"/>
      <c r="F5" s="113"/>
      <c r="G5" s="113" t="s">
        <v>6</v>
      </c>
      <c r="H5" s="113"/>
      <c r="I5" s="113" t="s">
        <v>7</v>
      </c>
      <c r="J5" s="113"/>
      <c r="K5" s="113"/>
    </row>
    <row r="6" ht="36" customHeight="1" spans="1:11">
      <c r="A6" s="114" t="s">
        <v>8</v>
      </c>
      <c r="B6" s="114"/>
      <c r="C6" s="114"/>
      <c r="D6" s="113"/>
      <c r="E6" s="114" t="s">
        <v>9</v>
      </c>
      <c r="F6" s="114" t="s">
        <v>10</v>
      </c>
      <c r="G6" s="114" t="s">
        <v>11</v>
      </c>
      <c r="H6" s="114" t="s">
        <v>12</v>
      </c>
      <c r="I6" s="114" t="s">
        <v>13</v>
      </c>
      <c r="J6" s="128" t="s">
        <v>14</v>
      </c>
      <c r="K6" s="128"/>
    </row>
    <row r="7" ht="25.5" customHeight="1" spans="1:11">
      <c r="A7" s="114"/>
      <c r="B7" s="114"/>
      <c r="C7" s="114"/>
      <c r="D7" s="113" t="s">
        <v>15</v>
      </c>
      <c r="E7" s="126">
        <v>47</v>
      </c>
      <c r="F7" s="126">
        <v>47</v>
      </c>
      <c r="G7" s="127">
        <v>46.12</v>
      </c>
      <c r="H7" s="128">
        <v>10</v>
      </c>
      <c r="I7" s="136">
        <f>G7/F7</f>
        <v>0.981276595744681</v>
      </c>
      <c r="J7" s="137">
        <f>I7*H7</f>
        <v>9.81276595744681</v>
      </c>
      <c r="K7" s="137"/>
    </row>
    <row r="8" ht="25.5" customHeight="1" spans="1:11">
      <c r="A8" s="114"/>
      <c r="B8" s="114"/>
      <c r="C8" s="114"/>
      <c r="D8" s="115" t="s">
        <v>16</v>
      </c>
      <c r="E8" s="126">
        <v>47</v>
      </c>
      <c r="F8" s="126">
        <v>47</v>
      </c>
      <c r="G8" s="127">
        <v>46.12</v>
      </c>
      <c r="H8" s="113"/>
      <c r="I8" s="113"/>
      <c r="J8" s="138"/>
      <c r="K8" s="138"/>
    </row>
    <row r="9" ht="25.5" customHeight="1" spans="1:11">
      <c r="A9" s="114"/>
      <c r="B9" s="114"/>
      <c r="C9" s="114"/>
      <c r="D9" s="113" t="s">
        <v>17</v>
      </c>
      <c r="E9" s="129"/>
      <c r="F9" s="129"/>
      <c r="G9" s="130"/>
      <c r="H9" s="113"/>
      <c r="I9" s="113"/>
      <c r="J9" s="138"/>
      <c r="K9" s="138"/>
    </row>
    <row r="10" ht="25.5" customHeight="1" spans="1:11">
      <c r="A10" s="114"/>
      <c r="B10" s="114"/>
      <c r="C10" s="114"/>
      <c r="D10" s="115" t="s">
        <v>18</v>
      </c>
      <c r="E10" s="115"/>
      <c r="F10" s="115"/>
      <c r="G10" s="113"/>
      <c r="H10" s="113"/>
      <c r="I10" s="113"/>
      <c r="J10" s="138"/>
      <c r="K10" s="138"/>
    </row>
    <row r="11" ht="40" customHeight="1" spans="1:11">
      <c r="A11" s="114" t="s">
        <v>19</v>
      </c>
      <c r="B11" s="114" t="s">
        <v>20</v>
      </c>
      <c r="C11" s="114"/>
      <c r="D11" s="114"/>
      <c r="E11" s="114"/>
      <c r="F11" s="114"/>
      <c r="G11" s="113" t="s">
        <v>21</v>
      </c>
      <c r="H11" s="113"/>
      <c r="I11" s="113"/>
      <c r="J11" s="113"/>
      <c r="K11" s="113"/>
    </row>
    <row r="12" ht="103.5" customHeight="1" spans="1:11">
      <c r="A12" s="114"/>
      <c r="B12" s="116" t="s">
        <v>230</v>
      </c>
      <c r="C12" s="116"/>
      <c r="D12" s="116"/>
      <c r="E12" s="116"/>
      <c r="F12" s="116"/>
      <c r="G12" s="116" t="s">
        <v>231</v>
      </c>
      <c r="H12" s="116"/>
      <c r="I12" s="116"/>
      <c r="J12" s="116"/>
      <c r="K12" s="116"/>
    </row>
    <row r="13" ht="55.2" spans="1:11">
      <c r="A13" s="117" t="s">
        <v>24</v>
      </c>
      <c r="B13" s="114" t="s">
        <v>25</v>
      </c>
      <c r="C13" s="113" t="s">
        <v>26</v>
      </c>
      <c r="D13" s="113" t="s">
        <v>27</v>
      </c>
      <c r="E13" s="114" t="s">
        <v>28</v>
      </c>
      <c r="F13" s="114"/>
      <c r="G13" s="114" t="s">
        <v>29</v>
      </c>
      <c r="H13" s="113" t="s">
        <v>30</v>
      </c>
      <c r="I13" s="113"/>
      <c r="J13" s="139" t="s">
        <v>14</v>
      </c>
      <c r="K13" s="114" t="s">
        <v>31</v>
      </c>
    </row>
    <row r="14" ht="129.75" customHeight="1" spans="1:11">
      <c r="A14" s="117"/>
      <c r="B14" s="118" t="s">
        <v>96</v>
      </c>
      <c r="C14" s="119" t="s">
        <v>33</v>
      </c>
      <c r="D14" s="119" t="s">
        <v>232</v>
      </c>
      <c r="E14" s="131" t="s">
        <v>38</v>
      </c>
      <c r="F14" s="131"/>
      <c r="G14" s="132">
        <v>1</v>
      </c>
      <c r="H14" s="128">
        <v>20</v>
      </c>
      <c r="I14" s="128"/>
      <c r="J14" s="139">
        <v>19</v>
      </c>
      <c r="K14" s="140" t="s">
        <v>233</v>
      </c>
    </row>
    <row r="15" ht="30" customHeight="1" spans="1:11">
      <c r="A15" s="117"/>
      <c r="B15" s="120"/>
      <c r="C15" s="119" t="s">
        <v>36</v>
      </c>
      <c r="D15" s="119" t="s">
        <v>234</v>
      </c>
      <c r="E15" s="131" t="s">
        <v>49</v>
      </c>
      <c r="F15" s="131"/>
      <c r="G15" s="114" t="s">
        <v>50</v>
      </c>
      <c r="H15" s="128">
        <v>20</v>
      </c>
      <c r="I15" s="128"/>
      <c r="J15" s="141">
        <v>20</v>
      </c>
      <c r="K15" s="114"/>
    </row>
    <row r="16" ht="61.5" customHeight="1" spans="1:11">
      <c r="A16" s="117"/>
      <c r="B16" s="121"/>
      <c r="C16" s="119" t="s">
        <v>161</v>
      </c>
      <c r="D16" s="119" t="s">
        <v>209</v>
      </c>
      <c r="E16" s="131" t="s">
        <v>44</v>
      </c>
      <c r="F16" s="131"/>
      <c r="G16" s="114" t="s">
        <v>45</v>
      </c>
      <c r="H16" s="128">
        <v>10</v>
      </c>
      <c r="I16" s="128"/>
      <c r="J16" s="141">
        <v>10</v>
      </c>
      <c r="K16" s="114"/>
    </row>
    <row r="17" ht="36" customHeight="1" spans="1:13">
      <c r="A17" s="117"/>
      <c r="B17" s="119" t="s">
        <v>77</v>
      </c>
      <c r="C17" s="122" t="s">
        <v>78</v>
      </c>
      <c r="D17" s="119" t="s">
        <v>210</v>
      </c>
      <c r="E17" s="131" t="s">
        <v>235</v>
      </c>
      <c r="F17" s="131"/>
      <c r="G17" s="114" t="s">
        <v>236</v>
      </c>
      <c r="H17" s="128">
        <v>10</v>
      </c>
      <c r="I17" s="128"/>
      <c r="J17" s="141">
        <v>10</v>
      </c>
      <c r="K17" s="142"/>
      <c r="M17" s="145">
        <f>G7/12</f>
        <v>3.84333333333333</v>
      </c>
    </row>
    <row r="18" ht="73" customHeight="1" spans="1:11">
      <c r="A18" s="117"/>
      <c r="B18" s="119" t="s">
        <v>46</v>
      </c>
      <c r="C18" s="119" t="s">
        <v>47</v>
      </c>
      <c r="D18" s="119" t="s">
        <v>237</v>
      </c>
      <c r="E18" s="131" t="s">
        <v>49</v>
      </c>
      <c r="F18" s="131"/>
      <c r="G18" s="114" t="s">
        <v>50</v>
      </c>
      <c r="H18" s="128">
        <v>30</v>
      </c>
      <c r="I18" s="128"/>
      <c r="J18" s="141">
        <v>27</v>
      </c>
      <c r="K18" s="143" t="s">
        <v>147</v>
      </c>
    </row>
    <row r="19" ht="31.5" customHeight="1" spans="1:11">
      <c r="A19" s="123" t="s">
        <v>52</v>
      </c>
      <c r="B19" s="123"/>
      <c r="C19" s="123"/>
      <c r="D19" s="123"/>
      <c r="E19" s="123"/>
      <c r="F19" s="123"/>
      <c r="G19" s="123"/>
      <c r="H19" s="133">
        <v>100</v>
      </c>
      <c r="I19" s="133"/>
      <c r="J19" s="144">
        <f>SUM(J14:J18)+J7</f>
        <v>95.8127659574468</v>
      </c>
      <c r="K19" s="115"/>
    </row>
    <row r="20" ht="121.5" customHeight="1" spans="1:11">
      <c r="A20" s="112"/>
      <c r="B20" s="124"/>
      <c r="C20" s="124"/>
      <c r="D20" s="124"/>
      <c r="E20" s="124"/>
      <c r="F20" s="124"/>
      <c r="G20" s="134"/>
      <c r="H20" s="124"/>
      <c r="I20" s="124"/>
      <c r="J20" s="124"/>
      <c r="K20" s="124"/>
    </row>
    <row r="22" spans="1:1">
      <c r="A22" s="125"/>
    </row>
  </sheetData>
  <mergeCells count="36">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A19:G19"/>
    <mergeCell ref="H19:I19"/>
    <mergeCell ref="A20:K20"/>
    <mergeCell ref="A11:A12"/>
    <mergeCell ref="A13:A18"/>
    <mergeCell ref="B14:B16"/>
    <mergeCell ref="A6:C10"/>
  </mergeCells>
  <pageMargins left="0.699305555555556" right="0.699305555555556" top="0.75" bottom="0.75" header="0.3" footer="0.3"/>
  <pageSetup paperSize="8" scale="8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24"/>
  <sheetViews>
    <sheetView tabSelected="1" zoomScale="86" zoomScaleNormal="86" workbookViewId="0">
      <selection activeCell="O12" sqref="O12"/>
    </sheetView>
  </sheetViews>
  <sheetFormatPr defaultColWidth="9" defaultRowHeight="13.8"/>
  <cols>
    <col min="1" max="1" width="9" style="73"/>
    <col min="2" max="2" width="9.81481481481481" style="73" customWidth="1"/>
    <col min="3" max="3" width="15.0925925925926" style="73" customWidth="1"/>
    <col min="4" max="4" width="26.7222222222222" style="73" customWidth="1"/>
    <col min="5" max="5" width="12.6296296296296" style="73" customWidth="1"/>
    <col min="6" max="6" width="14.9074074074074" style="73" customWidth="1"/>
    <col min="7" max="7" width="15.4537037037037" style="74" customWidth="1"/>
    <col min="8" max="8" width="14" style="73" customWidth="1"/>
    <col min="9" max="9" width="12.7222222222222" style="73" customWidth="1"/>
    <col min="10" max="10" width="9" style="74"/>
    <col min="11" max="11" width="29.8148148148148" style="73" customWidth="1"/>
    <col min="12" max="16384" width="9" style="73"/>
  </cols>
  <sheetData>
    <row r="1" ht="20.25" customHeight="1" spans="1:11">
      <c r="A1" s="75" t="s">
        <v>0</v>
      </c>
      <c r="B1" s="75"/>
      <c r="C1" s="75"/>
      <c r="D1" s="75"/>
      <c r="E1" s="75"/>
      <c r="F1" s="75"/>
      <c r="G1" s="75"/>
      <c r="H1" s="75"/>
      <c r="I1" s="75"/>
      <c r="J1" s="75"/>
      <c r="K1" s="75"/>
    </row>
    <row r="2" ht="13.5" customHeight="1" spans="1:11">
      <c r="A2" s="76" t="s">
        <v>1</v>
      </c>
      <c r="B2" s="76"/>
      <c r="C2" s="76"/>
      <c r="D2" s="76"/>
      <c r="E2" s="76"/>
      <c r="F2" s="76"/>
      <c r="G2" s="76"/>
      <c r="H2" s="76"/>
      <c r="I2" s="76"/>
      <c r="J2" s="76"/>
      <c r="K2" s="76"/>
    </row>
    <row r="3" spans="1:11">
      <c r="A3" s="77"/>
      <c r="B3" s="77"/>
      <c r="C3" s="77"/>
      <c r="D3" s="77"/>
      <c r="E3" s="77"/>
      <c r="F3" s="77"/>
      <c r="G3" s="76"/>
      <c r="H3" s="77"/>
      <c r="I3" s="77"/>
      <c r="J3" s="103"/>
      <c r="K3" s="77"/>
    </row>
    <row r="4" ht="21" customHeight="1" spans="1:11">
      <c r="A4" s="78" t="s">
        <v>2</v>
      </c>
      <c r="B4" s="78"/>
      <c r="C4" s="78"/>
      <c r="D4" s="78" t="s">
        <v>238</v>
      </c>
      <c r="E4" s="78"/>
      <c r="F4" s="78"/>
      <c r="G4" s="78"/>
      <c r="H4" s="78"/>
      <c r="I4" s="78"/>
      <c r="J4" s="78"/>
      <c r="K4" s="78"/>
    </row>
    <row r="5" ht="21" customHeight="1" spans="1:11">
      <c r="A5" s="78" t="s">
        <v>4</v>
      </c>
      <c r="B5" s="78"/>
      <c r="C5" s="78"/>
      <c r="D5" s="78" t="s">
        <v>5</v>
      </c>
      <c r="E5" s="78"/>
      <c r="F5" s="78"/>
      <c r="G5" s="78" t="s">
        <v>6</v>
      </c>
      <c r="H5" s="78"/>
      <c r="I5" s="78" t="s">
        <v>7</v>
      </c>
      <c r="J5" s="78"/>
      <c r="K5" s="78"/>
    </row>
    <row r="6" ht="47.5" customHeight="1" spans="1:11">
      <c r="A6" s="79" t="s">
        <v>8</v>
      </c>
      <c r="B6" s="79"/>
      <c r="C6" s="79"/>
      <c r="D6" s="78"/>
      <c r="E6" s="79" t="s">
        <v>9</v>
      </c>
      <c r="F6" s="79" t="s">
        <v>55</v>
      </c>
      <c r="G6" s="79" t="s">
        <v>11</v>
      </c>
      <c r="H6" s="79" t="s">
        <v>12</v>
      </c>
      <c r="I6" s="79" t="s">
        <v>13</v>
      </c>
      <c r="J6" s="90" t="s">
        <v>14</v>
      </c>
      <c r="K6" s="90"/>
    </row>
    <row r="7" ht="25.5" customHeight="1" spans="1:11">
      <c r="A7" s="79"/>
      <c r="B7" s="79"/>
      <c r="C7" s="79"/>
      <c r="D7" s="78" t="s">
        <v>15</v>
      </c>
      <c r="E7" s="28">
        <v>10</v>
      </c>
      <c r="F7" s="28">
        <v>10</v>
      </c>
      <c r="G7" s="28">
        <v>10</v>
      </c>
      <c r="H7" s="90">
        <v>10</v>
      </c>
      <c r="I7" s="45">
        <v>1</v>
      </c>
      <c r="J7" s="46">
        <v>10</v>
      </c>
      <c r="K7" s="46"/>
    </row>
    <row r="8" ht="25.5" customHeight="1" spans="1:11">
      <c r="A8" s="79"/>
      <c r="B8" s="79"/>
      <c r="C8" s="79"/>
      <c r="D8" s="80" t="s">
        <v>16</v>
      </c>
      <c r="E8" s="28">
        <v>10</v>
      </c>
      <c r="F8" s="28">
        <v>10</v>
      </c>
      <c r="G8" s="28">
        <v>10</v>
      </c>
      <c r="H8" s="78"/>
      <c r="I8" s="78" t="s">
        <v>239</v>
      </c>
      <c r="J8" s="104" t="s">
        <v>239</v>
      </c>
      <c r="K8" s="104"/>
    </row>
    <row r="9" ht="25.5" customHeight="1" spans="1:11">
      <c r="A9" s="79"/>
      <c r="B9" s="79"/>
      <c r="C9" s="79"/>
      <c r="D9" s="78" t="s">
        <v>17</v>
      </c>
      <c r="E9" s="91"/>
      <c r="F9" s="91"/>
      <c r="G9" s="92"/>
      <c r="H9" s="78"/>
      <c r="I9" s="78" t="s">
        <v>239</v>
      </c>
      <c r="J9" s="104" t="s">
        <v>239</v>
      </c>
      <c r="K9" s="104"/>
    </row>
    <row r="10" ht="25.5" customHeight="1" spans="1:11">
      <c r="A10" s="79"/>
      <c r="B10" s="79"/>
      <c r="C10" s="79"/>
      <c r="D10" s="80" t="s">
        <v>18</v>
      </c>
      <c r="E10" s="80"/>
      <c r="F10" s="80"/>
      <c r="G10" s="78"/>
      <c r="H10" s="78"/>
      <c r="I10" s="78" t="s">
        <v>239</v>
      </c>
      <c r="J10" s="104" t="s">
        <v>239</v>
      </c>
      <c r="K10" s="104"/>
    </row>
    <row r="11" ht="40" customHeight="1" spans="1:11">
      <c r="A11" s="79" t="s">
        <v>19</v>
      </c>
      <c r="B11" s="79" t="s">
        <v>20</v>
      </c>
      <c r="C11" s="79"/>
      <c r="D11" s="79"/>
      <c r="E11" s="79"/>
      <c r="F11" s="79"/>
      <c r="G11" s="78" t="s">
        <v>21</v>
      </c>
      <c r="H11" s="78"/>
      <c r="I11" s="78"/>
      <c r="J11" s="78"/>
      <c r="K11" s="78"/>
    </row>
    <row r="12" ht="69" customHeight="1" spans="1:11">
      <c r="A12" s="79"/>
      <c r="B12" s="81" t="s">
        <v>240</v>
      </c>
      <c r="C12" s="81"/>
      <c r="D12" s="81"/>
      <c r="E12" s="81"/>
      <c r="F12" s="81"/>
      <c r="G12" s="81" t="s">
        <v>241</v>
      </c>
      <c r="H12" s="81"/>
      <c r="I12" s="81"/>
      <c r="J12" s="81"/>
      <c r="K12" s="81"/>
    </row>
    <row r="13" ht="55.2" spans="1:11">
      <c r="A13" s="82" t="s">
        <v>24</v>
      </c>
      <c r="B13" s="79" t="s">
        <v>25</v>
      </c>
      <c r="C13" s="78" t="s">
        <v>26</v>
      </c>
      <c r="D13" s="78" t="s">
        <v>27</v>
      </c>
      <c r="E13" s="79" t="s">
        <v>28</v>
      </c>
      <c r="F13" s="79"/>
      <c r="G13" s="79" t="s">
        <v>29</v>
      </c>
      <c r="H13" s="79" t="s">
        <v>30</v>
      </c>
      <c r="I13" s="79"/>
      <c r="J13" s="104" t="s">
        <v>14</v>
      </c>
      <c r="K13" s="79" t="s">
        <v>31</v>
      </c>
    </row>
    <row r="14" ht="42.75" customHeight="1" spans="1:11">
      <c r="A14" s="82"/>
      <c r="B14" s="83" t="s">
        <v>242</v>
      </c>
      <c r="C14" s="83" t="s">
        <v>59</v>
      </c>
      <c r="D14" s="84" t="s">
        <v>243</v>
      </c>
      <c r="E14" s="93" t="s">
        <v>244</v>
      </c>
      <c r="F14" s="93"/>
      <c r="G14" s="94" t="s">
        <v>245</v>
      </c>
      <c r="H14" s="95">
        <v>10</v>
      </c>
      <c r="I14" s="105"/>
      <c r="J14" s="104">
        <v>10</v>
      </c>
      <c r="K14" s="79"/>
    </row>
    <row r="15" ht="42.75" customHeight="1" spans="1:11">
      <c r="A15" s="82"/>
      <c r="B15" s="83"/>
      <c r="C15" s="83" t="s">
        <v>59</v>
      </c>
      <c r="D15" s="84" t="s">
        <v>246</v>
      </c>
      <c r="E15" s="96" t="s">
        <v>247</v>
      </c>
      <c r="F15" s="97"/>
      <c r="G15" s="94" t="s">
        <v>248</v>
      </c>
      <c r="H15" s="95">
        <v>10</v>
      </c>
      <c r="I15" s="105"/>
      <c r="J15" s="104">
        <v>10</v>
      </c>
      <c r="K15" s="79"/>
    </row>
    <row r="16" ht="42.75" customHeight="1" spans="1:11">
      <c r="A16" s="82"/>
      <c r="B16" s="83"/>
      <c r="C16" s="83" t="s">
        <v>59</v>
      </c>
      <c r="D16" s="84" t="s">
        <v>249</v>
      </c>
      <c r="E16" s="93" t="s">
        <v>250</v>
      </c>
      <c r="F16" s="93"/>
      <c r="G16" s="94" t="s">
        <v>251</v>
      </c>
      <c r="H16" s="95">
        <v>10</v>
      </c>
      <c r="I16" s="105"/>
      <c r="J16" s="104">
        <v>10</v>
      </c>
      <c r="K16" s="79"/>
    </row>
    <row r="17" ht="42.75" customHeight="1" spans="1:11">
      <c r="A17" s="82"/>
      <c r="B17" s="83"/>
      <c r="C17" s="83" t="s">
        <v>59</v>
      </c>
      <c r="D17" s="84" t="s">
        <v>252</v>
      </c>
      <c r="E17" s="96" t="s">
        <v>253</v>
      </c>
      <c r="F17" s="97"/>
      <c r="G17" s="94" t="s">
        <v>254</v>
      </c>
      <c r="H17" s="95">
        <v>10</v>
      </c>
      <c r="I17" s="105"/>
      <c r="J17" s="104">
        <v>10</v>
      </c>
      <c r="K17" s="79"/>
    </row>
    <row r="18" ht="74" customHeight="1" spans="1:11">
      <c r="A18" s="82"/>
      <c r="B18" s="83"/>
      <c r="C18" s="83" t="s">
        <v>161</v>
      </c>
      <c r="D18" s="84" t="s">
        <v>255</v>
      </c>
      <c r="E18" s="98" t="s">
        <v>68</v>
      </c>
      <c r="F18" s="98"/>
      <c r="G18" s="99" t="s">
        <v>69</v>
      </c>
      <c r="H18" s="95">
        <v>10</v>
      </c>
      <c r="I18" s="105"/>
      <c r="J18" s="90">
        <v>10</v>
      </c>
      <c r="K18" s="81"/>
    </row>
    <row r="19" ht="41.4" spans="1:11">
      <c r="A19" s="82"/>
      <c r="B19" s="83" t="s">
        <v>256</v>
      </c>
      <c r="C19" s="83" t="s">
        <v>257</v>
      </c>
      <c r="D19" s="85" t="s">
        <v>258</v>
      </c>
      <c r="E19" s="98" t="s">
        <v>68</v>
      </c>
      <c r="F19" s="98"/>
      <c r="G19" s="79" t="s">
        <v>69</v>
      </c>
      <c r="H19" s="95">
        <v>20</v>
      </c>
      <c r="I19" s="105"/>
      <c r="J19" s="90">
        <v>18</v>
      </c>
      <c r="K19" s="81" t="s">
        <v>259</v>
      </c>
    </row>
    <row r="20" ht="61" customHeight="1" spans="1:11">
      <c r="A20" s="82"/>
      <c r="B20" s="83" t="s">
        <v>260</v>
      </c>
      <c r="C20" s="86" t="s">
        <v>261</v>
      </c>
      <c r="D20" s="85" t="s">
        <v>262</v>
      </c>
      <c r="E20" s="98" t="s">
        <v>68</v>
      </c>
      <c r="F20" s="98"/>
      <c r="G20" s="100" t="s">
        <v>69</v>
      </c>
      <c r="H20" s="95">
        <v>20</v>
      </c>
      <c r="I20" s="105"/>
      <c r="J20" s="90">
        <v>17</v>
      </c>
      <c r="K20" s="81" t="s">
        <v>263</v>
      </c>
    </row>
    <row r="21" ht="26.25" customHeight="1" spans="1:11">
      <c r="A21" s="87" t="s">
        <v>52</v>
      </c>
      <c r="B21" s="87"/>
      <c r="C21" s="87"/>
      <c r="D21" s="87"/>
      <c r="E21" s="87"/>
      <c r="F21" s="87"/>
      <c r="G21" s="87"/>
      <c r="H21" s="101">
        <v>100</v>
      </c>
      <c r="I21" s="106"/>
      <c r="J21" s="107">
        <f>SUM(J14:J20)+J7</f>
        <v>95</v>
      </c>
      <c r="K21" s="80"/>
    </row>
    <row r="22" ht="123" customHeight="1" spans="1:11">
      <c r="A22" s="88"/>
      <c r="B22" s="88"/>
      <c r="C22" s="88"/>
      <c r="D22" s="88"/>
      <c r="E22" s="88"/>
      <c r="F22" s="88"/>
      <c r="G22" s="102"/>
      <c r="H22" s="88"/>
      <c r="I22" s="88"/>
      <c r="J22" s="88"/>
      <c r="K22" s="88"/>
    </row>
    <row r="24" spans="1:1">
      <c r="A24" s="89"/>
    </row>
  </sheetData>
  <mergeCells count="40">
    <mergeCell ref="A1:K1"/>
    <mergeCell ref="A2:K2"/>
    <mergeCell ref="A4:C4"/>
    <mergeCell ref="D4:K4"/>
    <mergeCell ref="A5:C5"/>
    <mergeCell ref="D5:F5"/>
    <mergeCell ref="G5:H5"/>
    <mergeCell ref="I5:K5"/>
    <mergeCell ref="J6:K6"/>
    <mergeCell ref="J7:K7"/>
    <mergeCell ref="J8:K8"/>
    <mergeCell ref="J9:K9"/>
    <mergeCell ref="J10:K10"/>
    <mergeCell ref="B11:F11"/>
    <mergeCell ref="G11:K11"/>
    <mergeCell ref="B12:F12"/>
    <mergeCell ref="G12:K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1:A12"/>
    <mergeCell ref="A13:A20"/>
    <mergeCell ref="B14:B18"/>
    <mergeCell ref="A6:C10"/>
  </mergeCells>
  <pageMargins left="0.699305555555556" right="0.699305555555556" top="0.75" bottom="0.75" header="0.3" footer="0.3"/>
  <pageSetup paperSize="8" scale="8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16" workbookViewId="0">
      <selection activeCell="H17" sqref="H17:I17"/>
    </sheetView>
  </sheetViews>
  <sheetFormatPr defaultColWidth="8.72222222222222" defaultRowHeight="13.8"/>
  <cols>
    <col min="1" max="1" width="5.4537037037037" customWidth="1"/>
    <col min="4" max="4" width="23.4537037037037" customWidth="1"/>
    <col min="5" max="6" width="11.2685185185185" customWidth="1"/>
    <col min="7" max="7" width="14.7222222222222" customWidth="1"/>
    <col min="8" max="8" width="14" customWidth="1"/>
    <col min="9" max="9" width="14.0925925925926" customWidth="1"/>
    <col min="10" max="10" width="12.7222222222222" style="54" customWidth="1"/>
    <col min="11" max="11" width="15.6296296296296" customWidth="1"/>
  </cols>
  <sheetData>
    <row r="1" ht="20.25" customHeight="1" spans="1:11">
      <c r="A1" s="1" t="s">
        <v>0</v>
      </c>
      <c r="B1" s="1"/>
      <c r="C1" s="1"/>
      <c r="D1" s="1"/>
      <c r="E1" s="1"/>
      <c r="F1" s="1"/>
      <c r="G1" s="1"/>
      <c r="H1" s="1"/>
      <c r="I1" s="1"/>
      <c r="J1" s="1"/>
      <c r="K1" s="1"/>
    </row>
    <row r="2" ht="13.5" customHeight="1" spans="1:11">
      <c r="A2" s="2" t="s">
        <v>264</v>
      </c>
      <c r="B2" s="2"/>
      <c r="C2" s="2"/>
      <c r="D2" s="2"/>
      <c r="E2" s="2"/>
      <c r="F2" s="2"/>
      <c r="G2" s="2"/>
      <c r="H2" s="2"/>
      <c r="I2" s="2"/>
      <c r="J2" s="2"/>
      <c r="K2" s="2"/>
    </row>
    <row r="3" spans="1:11">
      <c r="A3" s="3"/>
      <c r="B3" s="3"/>
      <c r="C3" s="3"/>
      <c r="D3" s="3"/>
      <c r="E3" s="3"/>
      <c r="F3" s="3"/>
      <c r="G3" s="3"/>
      <c r="H3" s="3"/>
      <c r="I3" s="3"/>
      <c r="J3" s="43"/>
      <c r="K3" s="3"/>
    </row>
    <row r="4" ht="21" customHeight="1" spans="1:11">
      <c r="A4" s="4" t="s">
        <v>2</v>
      </c>
      <c r="B4" s="4"/>
      <c r="C4" s="4"/>
      <c r="D4" s="5" t="s">
        <v>265</v>
      </c>
      <c r="E4" s="5"/>
      <c r="F4" s="5"/>
      <c r="G4" s="5"/>
      <c r="H4" s="5"/>
      <c r="I4" s="5"/>
      <c r="J4" s="5"/>
      <c r="K4" s="5"/>
    </row>
    <row r="5" ht="21" customHeight="1" spans="1:11">
      <c r="A5" s="4" t="s">
        <v>4</v>
      </c>
      <c r="B5" s="4"/>
      <c r="C5" s="4"/>
      <c r="D5" s="6" t="s">
        <v>5</v>
      </c>
      <c r="E5" s="7"/>
      <c r="F5" s="8"/>
      <c r="G5" s="4" t="s">
        <v>6</v>
      </c>
      <c r="H5" s="4"/>
      <c r="I5" s="4" t="s">
        <v>7</v>
      </c>
      <c r="J5" s="4"/>
      <c r="K5" s="4"/>
    </row>
    <row r="6" ht="21" customHeight="1" spans="1:11">
      <c r="A6" s="6" t="s">
        <v>266</v>
      </c>
      <c r="B6" s="7"/>
      <c r="C6" s="8"/>
      <c r="D6" s="6" t="s">
        <v>267</v>
      </c>
      <c r="E6" s="7"/>
      <c r="F6" s="8"/>
      <c r="G6" s="6" t="s">
        <v>268</v>
      </c>
      <c r="H6" s="8"/>
      <c r="I6" s="6">
        <v>57362469</v>
      </c>
      <c r="J6" s="7"/>
      <c r="K6" s="8"/>
    </row>
    <row r="7" ht="36" customHeight="1" spans="1:11">
      <c r="A7" s="9" t="s">
        <v>8</v>
      </c>
      <c r="B7" s="9"/>
      <c r="C7" s="9"/>
      <c r="D7" s="4"/>
      <c r="E7" s="9" t="s">
        <v>9</v>
      </c>
      <c r="F7" s="9" t="s">
        <v>10</v>
      </c>
      <c r="G7" s="9" t="s">
        <v>11</v>
      </c>
      <c r="H7" s="9" t="s">
        <v>12</v>
      </c>
      <c r="I7" s="9" t="s">
        <v>13</v>
      </c>
      <c r="J7" s="44" t="s">
        <v>14</v>
      </c>
      <c r="K7" s="44"/>
    </row>
    <row r="8" ht="25.5" customHeight="1" spans="1:11">
      <c r="A8" s="9"/>
      <c r="B8" s="9"/>
      <c r="C8" s="9"/>
      <c r="D8" s="4" t="s">
        <v>15</v>
      </c>
      <c r="E8" s="62">
        <v>17.98</v>
      </c>
      <c r="F8" s="62">
        <v>17.98</v>
      </c>
      <c r="G8" s="62">
        <v>17.98</v>
      </c>
      <c r="H8" s="4">
        <v>10</v>
      </c>
      <c r="I8" s="45">
        <f>G8/E8</f>
        <v>1</v>
      </c>
      <c r="J8" s="46">
        <f>H8*I8</f>
        <v>10</v>
      </c>
      <c r="K8" s="46"/>
    </row>
    <row r="9" ht="25.5" customHeight="1" spans="1:11">
      <c r="A9" s="9"/>
      <c r="B9" s="9"/>
      <c r="C9" s="9"/>
      <c r="D9" s="5" t="s">
        <v>16</v>
      </c>
      <c r="E9" s="62">
        <v>17.98</v>
      </c>
      <c r="F9" s="62">
        <v>17.98</v>
      </c>
      <c r="G9" s="62">
        <v>17.98</v>
      </c>
      <c r="H9" s="4"/>
      <c r="I9" s="4" t="s">
        <v>239</v>
      </c>
      <c r="J9" s="47" t="s">
        <v>239</v>
      </c>
      <c r="K9" s="47"/>
    </row>
    <row r="10" ht="25.5" customHeight="1" spans="1:11">
      <c r="A10" s="9"/>
      <c r="B10" s="9"/>
      <c r="C10" s="9"/>
      <c r="D10" s="6" t="s">
        <v>17</v>
      </c>
      <c r="E10" s="30"/>
      <c r="F10" s="30"/>
      <c r="G10" s="31"/>
      <c r="H10" s="4"/>
      <c r="I10" s="4" t="s">
        <v>239</v>
      </c>
      <c r="J10" s="47" t="s">
        <v>239</v>
      </c>
      <c r="K10" s="47"/>
    </row>
    <row r="11" ht="25.5" customHeight="1" spans="1:11">
      <c r="A11" s="9"/>
      <c r="B11" s="9"/>
      <c r="C11" s="9"/>
      <c r="D11" s="5" t="s">
        <v>18</v>
      </c>
      <c r="E11" s="5"/>
      <c r="F11" s="5"/>
      <c r="G11" s="4"/>
      <c r="H11" s="4"/>
      <c r="I11" s="4" t="s">
        <v>239</v>
      </c>
      <c r="J11" s="47" t="s">
        <v>239</v>
      </c>
      <c r="K11" s="47"/>
    </row>
    <row r="12" ht="40" customHeight="1" spans="1:11">
      <c r="A12" s="10" t="s">
        <v>19</v>
      </c>
      <c r="B12" s="11" t="s">
        <v>20</v>
      </c>
      <c r="C12" s="12"/>
      <c r="D12" s="12"/>
      <c r="E12" s="12"/>
      <c r="F12" s="32"/>
      <c r="G12" s="6" t="s">
        <v>21</v>
      </c>
      <c r="H12" s="7"/>
      <c r="I12" s="7"/>
      <c r="J12" s="7"/>
      <c r="K12" s="8"/>
    </row>
    <row r="13" ht="77.25" customHeight="1" spans="1:11">
      <c r="A13" s="13"/>
      <c r="B13" s="14" t="s">
        <v>269</v>
      </c>
      <c r="C13" s="15"/>
      <c r="D13" s="15"/>
      <c r="E13" s="15"/>
      <c r="F13" s="33"/>
      <c r="G13" s="9" t="s">
        <v>136</v>
      </c>
      <c r="H13" s="9"/>
      <c r="I13" s="9"/>
      <c r="J13" s="9"/>
      <c r="K13" s="9"/>
    </row>
    <row r="14" ht="55.2" spans="1:11">
      <c r="A14" s="16" t="s">
        <v>24</v>
      </c>
      <c r="B14" s="9" t="s">
        <v>25</v>
      </c>
      <c r="C14" s="4" t="s">
        <v>26</v>
      </c>
      <c r="D14" s="4" t="s">
        <v>27</v>
      </c>
      <c r="E14" s="11" t="s">
        <v>28</v>
      </c>
      <c r="F14" s="32"/>
      <c r="G14" s="34" t="s">
        <v>29</v>
      </c>
      <c r="H14" s="6" t="s">
        <v>30</v>
      </c>
      <c r="I14" s="8"/>
      <c r="J14" s="68" t="s">
        <v>14</v>
      </c>
      <c r="K14" s="9" t="s">
        <v>31</v>
      </c>
    </row>
    <row r="15" ht="77.15" customHeight="1" spans="1:11">
      <c r="A15" s="16"/>
      <c r="B15" s="55" t="s">
        <v>270</v>
      </c>
      <c r="C15" s="56" t="s">
        <v>271</v>
      </c>
      <c r="D15" s="57" t="s">
        <v>272</v>
      </c>
      <c r="E15" s="63" t="s">
        <v>273</v>
      </c>
      <c r="F15" s="64"/>
      <c r="G15" s="65" t="s">
        <v>273</v>
      </c>
      <c r="H15" s="38">
        <v>15</v>
      </c>
      <c r="I15" s="48"/>
      <c r="J15" s="49">
        <v>15</v>
      </c>
      <c r="K15" s="10"/>
    </row>
    <row r="16" ht="81" customHeight="1" spans="1:11">
      <c r="A16" s="16"/>
      <c r="B16" s="55"/>
      <c r="C16" s="55" t="s">
        <v>274</v>
      </c>
      <c r="D16" s="57" t="s">
        <v>275</v>
      </c>
      <c r="E16" s="11" t="s">
        <v>276</v>
      </c>
      <c r="F16" s="32"/>
      <c r="G16" s="37" t="s">
        <v>277</v>
      </c>
      <c r="H16" s="11">
        <v>15</v>
      </c>
      <c r="I16" s="32"/>
      <c r="J16" s="50">
        <v>15</v>
      </c>
      <c r="K16" s="10"/>
    </row>
    <row r="17" ht="75.75" customHeight="1" spans="1:11">
      <c r="A17" s="16"/>
      <c r="B17" s="55"/>
      <c r="C17" s="55" t="s">
        <v>278</v>
      </c>
      <c r="D17" s="57" t="s">
        <v>279</v>
      </c>
      <c r="E17" s="66">
        <f>E8</f>
        <v>17.98</v>
      </c>
      <c r="F17" s="67"/>
      <c r="G17" s="65" t="s">
        <v>280</v>
      </c>
      <c r="H17" s="38">
        <v>15</v>
      </c>
      <c r="I17" s="48"/>
      <c r="J17" s="50">
        <v>15</v>
      </c>
      <c r="K17" s="69"/>
    </row>
    <row r="18" ht="69" customHeight="1" spans="1:11">
      <c r="A18" s="16"/>
      <c r="B18" s="56" t="s">
        <v>169</v>
      </c>
      <c r="C18" s="56" t="s">
        <v>281</v>
      </c>
      <c r="D18" s="57" t="s">
        <v>282</v>
      </c>
      <c r="E18" s="11" t="s">
        <v>283</v>
      </c>
      <c r="F18" s="32"/>
      <c r="G18" s="37" t="s">
        <v>277</v>
      </c>
      <c r="H18" s="38">
        <v>15</v>
      </c>
      <c r="I18" s="48"/>
      <c r="J18" s="50">
        <v>15</v>
      </c>
      <c r="K18" s="10"/>
    </row>
    <row r="19" ht="56.5" customHeight="1" spans="1:11">
      <c r="A19" s="16"/>
      <c r="B19" s="58"/>
      <c r="C19" s="58"/>
      <c r="D19" s="57" t="s">
        <v>284</v>
      </c>
      <c r="E19" s="11" t="s">
        <v>285</v>
      </c>
      <c r="F19" s="32"/>
      <c r="G19" s="37" t="s">
        <v>277</v>
      </c>
      <c r="H19" s="38">
        <v>15</v>
      </c>
      <c r="I19" s="48"/>
      <c r="J19" s="70">
        <v>15</v>
      </c>
      <c r="K19" s="71"/>
    </row>
    <row r="20" ht="82.8" spans="1:11">
      <c r="A20" s="16"/>
      <c r="B20" s="59" t="s">
        <v>286</v>
      </c>
      <c r="C20" s="60" t="s">
        <v>287</v>
      </c>
      <c r="D20" s="61" t="s">
        <v>288</v>
      </c>
      <c r="E20" s="9" t="s">
        <v>49</v>
      </c>
      <c r="F20" s="9"/>
      <c r="G20" s="37"/>
      <c r="H20" s="6">
        <v>15</v>
      </c>
      <c r="I20" s="8"/>
      <c r="J20" s="72">
        <v>13</v>
      </c>
      <c r="K20" s="71" t="s">
        <v>289</v>
      </c>
    </row>
    <row r="21" ht="28.5" customHeight="1" spans="1:11">
      <c r="A21" s="24" t="s">
        <v>52</v>
      </c>
      <c r="B21" s="25"/>
      <c r="C21" s="25"/>
      <c r="D21" s="25"/>
      <c r="E21" s="25"/>
      <c r="F21" s="25"/>
      <c r="G21" s="41"/>
      <c r="H21" s="42">
        <f>SUM(H15:I20)--H8</f>
        <v>100</v>
      </c>
      <c r="I21" s="42"/>
      <c r="J21" s="53">
        <f>SUM(J15:J20)+J8</f>
        <v>98</v>
      </c>
      <c r="K21" s="5"/>
    </row>
    <row r="22" ht="141" customHeight="1" spans="1:11">
      <c r="A22" s="3" t="s">
        <v>290</v>
      </c>
      <c r="B22" s="26"/>
      <c r="C22" s="26"/>
      <c r="D22" s="26"/>
      <c r="E22" s="26"/>
      <c r="F22" s="26"/>
      <c r="G22" s="26"/>
      <c r="H22" s="26"/>
      <c r="I22" s="26"/>
      <c r="J22" s="26"/>
      <c r="K22" s="26"/>
    </row>
    <row r="24" spans="1:1">
      <c r="A24" s="27"/>
    </row>
  </sheetData>
  <mergeCells count="44">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A21:G21"/>
    <mergeCell ref="H21:I21"/>
    <mergeCell ref="A22:K22"/>
    <mergeCell ref="A12:A13"/>
    <mergeCell ref="A14:A20"/>
    <mergeCell ref="B15:B17"/>
    <mergeCell ref="B18:B19"/>
    <mergeCell ref="C18:C19"/>
    <mergeCell ref="A7:C11"/>
  </mergeCells>
  <pageMargins left="0.699305555555556" right="0.699305555555556"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C19" sqref="B15:C19"/>
    </sheetView>
  </sheetViews>
  <sheetFormatPr defaultColWidth="9" defaultRowHeight="13.8"/>
  <cols>
    <col min="1" max="1" width="9.26851851851852" customWidth="1"/>
    <col min="2" max="2" width="10.4537037037037" customWidth="1"/>
    <col min="3" max="3" width="11" customWidth="1"/>
    <col min="4" max="4" width="24.7222222222222" customWidth="1"/>
    <col min="5" max="5" width="11.9074074074074" customWidth="1"/>
    <col min="6" max="6" width="12.0925925925926" customWidth="1"/>
    <col min="7" max="7" width="15.9074074074074" customWidth="1"/>
    <col min="8" max="8" width="13.9074074074074" customWidth="1"/>
    <col min="9" max="9" width="14.0925925925926" customWidth="1"/>
    <col min="11" max="11" width="13.7222222222222" customWidth="1"/>
  </cols>
  <sheetData>
    <row r="1" ht="20.25" customHeight="1" spans="1:11">
      <c r="A1" s="1" t="s">
        <v>0</v>
      </c>
      <c r="B1" s="1"/>
      <c r="C1" s="1"/>
      <c r="D1" s="1"/>
      <c r="E1" s="1"/>
      <c r="F1" s="1"/>
      <c r="G1" s="1"/>
      <c r="H1" s="1"/>
      <c r="I1" s="1"/>
      <c r="J1" s="1"/>
      <c r="K1" s="1"/>
    </row>
    <row r="2" ht="13.5" customHeight="1" spans="1:11">
      <c r="A2" s="2" t="s">
        <v>264</v>
      </c>
      <c r="B2" s="2"/>
      <c r="C2" s="2"/>
      <c r="D2" s="2"/>
      <c r="E2" s="2"/>
      <c r="F2" s="2"/>
      <c r="G2" s="2"/>
      <c r="H2" s="2"/>
      <c r="I2" s="2"/>
      <c r="J2" s="2"/>
      <c r="K2" s="2"/>
    </row>
    <row r="3" spans="1:11">
      <c r="A3" s="3"/>
      <c r="B3" s="3"/>
      <c r="C3" s="3"/>
      <c r="D3" s="3"/>
      <c r="E3" s="3"/>
      <c r="F3" s="3"/>
      <c r="G3" s="3"/>
      <c r="H3" s="3"/>
      <c r="I3" s="3"/>
      <c r="J3" s="43"/>
      <c r="K3" s="3"/>
    </row>
    <row r="4" ht="21" customHeight="1" spans="1:11">
      <c r="A4" s="4" t="s">
        <v>2</v>
      </c>
      <c r="B4" s="4"/>
      <c r="C4" s="4"/>
      <c r="D4" s="5" t="s">
        <v>291</v>
      </c>
      <c r="E4" s="5"/>
      <c r="F4" s="5"/>
      <c r="G4" s="5"/>
      <c r="H4" s="5"/>
      <c r="I4" s="5"/>
      <c r="J4" s="5"/>
      <c r="K4" s="5"/>
    </row>
    <row r="5" ht="21" customHeight="1" spans="1:11">
      <c r="A5" s="4" t="s">
        <v>4</v>
      </c>
      <c r="B5" s="4"/>
      <c r="C5" s="4"/>
      <c r="D5" s="6" t="s">
        <v>7</v>
      </c>
      <c r="E5" s="7"/>
      <c r="F5" s="8"/>
      <c r="G5" s="4" t="s">
        <v>6</v>
      </c>
      <c r="H5" s="4"/>
      <c r="I5" s="4" t="s">
        <v>7</v>
      </c>
      <c r="J5" s="4"/>
      <c r="K5" s="4"/>
    </row>
    <row r="6" ht="21" customHeight="1" spans="1:11">
      <c r="A6" s="6" t="s">
        <v>266</v>
      </c>
      <c r="B6" s="7"/>
      <c r="C6" s="8"/>
      <c r="D6" s="6" t="s">
        <v>292</v>
      </c>
      <c r="E6" s="7"/>
      <c r="F6" s="8"/>
      <c r="G6" s="6" t="s">
        <v>268</v>
      </c>
      <c r="H6" s="8"/>
      <c r="I6" s="6">
        <v>57362960</v>
      </c>
      <c r="J6" s="7"/>
      <c r="K6" s="8"/>
    </row>
    <row r="7" ht="36" customHeight="1" spans="1:11">
      <c r="A7" s="9" t="s">
        <v>8</v>
      </c>
      <c r="B7" s="9"/>
      <c r="C7" s="9"/>
      <c r="D7" s="4"/>
      <c r="E7" s="9" t="s">
        <v>9</v>
      </c>
      <c r="F7" s="9" t="s">
        <v>10</v>
      </c>
      <c r="G7" s="9" t="s">
        <v>11</v>
      </c>
      <c r="H7" s="9" t="s">
        <v>12</v>
      </c>
      <c r="I7" s="9" t="s">
        <v>13</v>
      </c>
      <c r="J7" s="44" t="s">
        <v>14</v>
      </c>
      <c r="K7" s="44"/>
    </row>
    <row r="8" ht="25.5" customHeight="1" spans="1:11">
      <c r="A8" s="9"/>
      <c r="B8" s="9"/>
      <c r="C8" s="9"/>
      <c r="D8" s="4" t="s">
        <v>15</v>
      </c>
      <c r="E8" s="28">
        <v>38</v>
      </c>
      <c r="F8" s="29">
        <v>38</v>
      </c>
      <c r="G8" s="28">
        <v>0</v>
      </c>
      <c r="H8" s="4">
        <v>10</v>
      </c>
      <c r="I8" s="45">
        <f>G8/E8</f>
        <v>0</v>
      </c>
      <c r="J8" s="46">
        <f>I8*H8</f>
        <v>0</v>
      </c>
      <c r="K8" s="46"/>
    </row>
    <row r="9" ht="25.5" customHeight="1" spans="1:11">
      <c r="A9" s="9"/>
      <c r="B9" s="9"/>
      <c r="C9" s="9"/>
      <c r="D9" s="5" t="s">
        <v>16</v>
      </c>
      <c r="E9" s="30">
        <v>38</v>
      </c>
      <c r="F9" s="29">
        <v>38</v>
      </c>
      <c r="G9" s="28">
        <v>0</v>
      </c>
      <c r="H9" s="4"/>
      <c r="I9" s="4" t="s">
        <v>239</v>
      </c>
      <c r="J9" s="47" t="s">
        <v>239</v>
      </c>
      <c r="K9" s="47"/>
    </row>
    <row r="10" ht="25.5" customHeight="1" spans="1:11">
      <c r="A10" s="9"/>
      <c r="B10" s="9"/>
      <c r="C10" s="9"/>
      <c r="D10" s="6" t="s">
        <v>17</v>
      </c>
      <c r="E10" s="30"/>
      <c r="F10" s="30"/>
      <c r="G10" s="31"/>
      <c r="H10" s="4"/>
      <c r="I10" s="4" t="s">
        <v>239</v>
      </c>
      <c r="J10" s="47" t="s">
        <v>239</v>
      </c>
      <c r="K10" s="47"/>
    </row>
    <row r="11" ht="25.5" customHeight="1" spans="1:11">
      <c r="A11" s="9"/>
      <c r="B11" s="9"/>
      <c r="C11" s="9"/>
      <c r="D11" s="5" t="s">
        <v>18</v>
      </c>
      <c r="E11" s="5"/>
      <c r="F11" s="5"/>
      <c r="G11" s="4"/>
      <c r="H11" s="4"/>
      <c r="I11" s="4" t="s">
        <v>239</v>
      </c>
      <c r="J11" s="47" t="s">
        <v>239</v>
      </c>
      <c r="K11" s="47"/>
    </row>
    <row r="12" ht="40" customHeight="1" spans="1:11">
      <c r="A12" s="10" t="s">
        <v>19</v>
      </c>
      <c r="B12" s="11" t="s">
        <v>20</v>
      </c>
      <c r="C12" s="12"/>
      <c r="D12" s="12"/>
      <c r="E12" s="12"/>
      <c r="F12" s="32"/>
      <c r="G12" s="6" t="s">
        <v>21</v>
      </c>
      <c r="H12" s="7"/>
      <c r="I12" s="7"/>
      <c r="J12" s="7"/>
      <c r="K12" s="8"/>
    </row>
    <row r="13" ht="103.5" customHeight="1" spans="1:11">
      <c r="A13" s="13"/>
      <c r="B13" s="14" t="s">
        <v>293</v>
      </c>
      <c r="C13" s="15"/>
      <c r="D13" s="15"/>
      <c r="E13" s="15"/>
      <c r="F13" s="33"/>
      <c r="G13" s="34" t="s">
        <v>294</v>
      </c>
      <c r="H13" s="34"/>
      <c r="I13" s="34"/>
      <c r="J13" s="34"/>
      <c r="K13" s="34"/>
    </row>
    <row r="14" ht="55.2" spans="1:11">
      <c r="A14" s="16" t="s">
        <v>24</v>
      </c>
      <c r="B14" s="9" t="s">
        <v>25</v>
      </c>
      <c r="C14" s="4" t="s">
        <v>26</v>
      </c>
      <c r="D14" s="4" t="s">
        <v>27</v>
      </c>
      <c r="E14" s="11" t="s">
        <v>28</v>
      </c>
      <c r="F14" s="32"/>
      <c r="G14" s="9" t="s">
        <v>29</v>
      </c>
      <c r="H14" s="6" t="s">
        <v>30</v>
      </c>
      <c r="I14" s="8"/>
      <c r="J14" s="47" t="s">
        <v>14</v>
      </c>
      <c r="K14" s="9" t="s">
        <v>31</v>
      </c>
    </row>
    <row r="15" ht="129.75" customHeight="1" spans="1:11">
      <c r="A15" s="16"/>
      <c r="B15" s="17" t="s">
        <v>295</v>
      </c>
      <c r="C15" s="18" t="s">
        <v>33</v>
      </c>
      <c r="D15" s="18" t="s">
        <v>296</v>
      </c>
      <c r="E15" s="35" t="s">
        <v>38</v>
      </c>
      <c r="F15" s="36"/>
      <c r="G15" s="37"/>
      <c r="H15" s="38">
        <v>20</v>
      </c>
      <c r="I15" s="48"/>
      <c r="J15" s="49"/>
      <c r="K15" s="10"/>
    </row>
    <row r="16" ht="27.6" spans="1:11">
      <c r="A16" s="16"/>
      <c r="B16" s="19"/>
      <c r="C16" s="18" t="s">
        <v>183</v>
      </c>
      <c r="D16" s="18" t="s">
        <v>297</v>
      </c>
      <c r="E16" s="35" t="s">
        <v>49</v>
      </c>
      <c r="F16" s="36"/>
      <c r="G16" s="37"/>
      <c r="H16" s="38">
        <v>10</v>
      </c>
      <c r="I16" s="48"/>
      <c r="J16" s="50"/>
      <c r="K16" s="10"/>
    </row>
    <row r="17" ht="61.5" customHeight="1" spans="1:11">
      <c r="A17" s="16"/>
      <c r="B17" s="19"/>
      <c r="C17" s="18" t="s">
        <v>42</v>
      </c>
      <c r="D17" s="20" t="s">
        <v>298</v>
      </c>
      <c r="E17" s="35" t="s">
        <v>49</v>
      </c>
      <c r="F17" s="36"/>
      <c r="G17" s="37"/>
      <c r="H17" s="38">
        <v>20</v>
      </c>
      <c r="I17" s="48"/>
      <c r="J17" s="50"/>
      <c r="K17" s="10"/>
    </row>
    <row r="18" ht="55.2" spans="1:11">
      <c r="A18" s="16"/>
      <c r="B18" s="21"/>
      <c r="C18" s="22" t="s">
        <v>164</v>
      </c>
      <c r="D18" s="23" t="s">
        <v>299</v>
      </c>
      <c r="E18" s="39" t="s">
        <v>300</v>
      </c>
      <c r="F18" s="39"/>
      <c r="G18" s="40"/>
      <c r="H18" s="4">
        <v>20</v>
      </c>
      <c r="I18" s="4"/>
      <c r="J18" s="51"/>
      <c r="K18" s="52"/>
    </row>
    <row r="19" ht="69" spans="1:11">
      <c r="A19" s="16"/>
      <c r="B19" s="20" t="s">
        <v>82</v>
      </c>
      <c r="C19" s="22" t="s">
        <v>113</v>
      </c>
      <c r="D19" s="23" t="s">
        <v>301</v>
      </c>
      <c r="E19" s="39" t="s">
        <v>49</v>
      </c>
      <c r="F19" s="39"/>
      <c r="G19" s="40"/>
      <c r="H19" s="4">
        <v>20</v>
      </c>
      <c r="I19" s="4"/>
      <c r="J19" s="51"/>
      <c r="K19" s="52"/>
    </row>
    <row r="20" ht="31.5" customHeight="1" spans="1:11">
      <c r="A20" s="24" t="s">
        <v>52</v>
      </c>
      <c r="B20" s="25"/>
      <c r="C20" s="25"/>
      <c r="D20" s="25"/>
      <c r="E20" s="25"/>
      <c r="F20" s="25"/>
      <c r="G20" s="41"/>
      <c r="H20" s="42">
        <v>100</v>
      </c>
      <c r="I20" s="42"/>
      <c r="J20" s="53">
        <f>SUM(J15:J19)+J8</f>
        <v>0</v>
      </c>
      <c r="K20" s="5"/>
    </row>
    <row r="21" ht="121.5" customHeight="1" spans="1:11">
      <c r="A21" s="3" t="s">
        <v>290</v>
      </c>
      <c r="B21" s="26"/>
      <c r="C21" s="26"/>
      <c r="D21" s="26"/>
      <c r="E21" s="26"/>
      <c r="F21" s="26"/>
      <c r="G21" s="26"/>
      <c r="H21" s="26"/>
      <c r="I21" s="26"/>
      <c r="J21" s="26"/>
      <c r="K21" s="26"/>
    </row>
    <row r="23" spans="1:1">
      <c r="A23" s="27"/>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D6" sqref="D6:K6"/>
    </sheetView>
  </sheetViews>
  <sheetFormatPr defaultColWidth="9" defaultRowHeight="13.8"/>
  <cols>
    <col min="1" max="1" width="9.26851851851852" customWidth="1"/>
    <col min="2" max="2" width="10.4537037037037" customWidth="1"/>
    <col min="3" max="3" width="11" customWidth="1"/>
    <col min="4" max="4" width="24.7222222222222" customWidth="1"/>
    <col min="5" max="5" width="11.9074074074074" customWidth="1"/>
    <col min="6" max="6" width="12.0925925925926" customWidth="1"/>
    <col min="7" max="7" width="15.9074074074074" customWidth="1"/>
    <col min="8" max="8" width="13.9074074074074" customWidth="1"/>
    <col min="9" max="9" width="14.0925925925926" customWidth="1"/>
    <col min="11" max="11" width="13.7222222222222" customWidth="1"/>
  </cols>
  <sheetData>
    <row r="1" ht="20.25" customHeight="1" spans="1:11">
      <c r="A1" s="1" t="s">
        <v>0</v>
      </c>
      <c r="B1" s="1"/>
      <c r="C1" s="1"/>
      <c r="D1" s="1"/>
      <c r="E1" s="1"/>
      <c r="F1" s="1"/>
      <c r="G1" s="1"/>
      <c r="H1" s="1"/>
      <c r="I1" s="1"/>
      <c r="J1" s="1"/>
      <c r="K1" s="1"/>
    </row>
    <row r="2" ht="13.5" customHeight="1" spans="1:11">
      <c r="A2" s="2" t="s">
        <v>264</v>
      </c>
      <c r="B2" s="2"/>
      <c r="C2" s="2"/>
      <c r="D2" s="2"/>
      <c r="E2" s="2"/>
      <c r="F2" s="2"/>
      <c r="G2" s="2"/>
      <c r="H2" s="2"/>
      <c r="I2" s="2"/>
      <c r="J2" s="2"/>
      <c r="K2" s="2"/>
    </row>
    <row r="3" spans="1:11">
      <c r="A3" s="3"/>
      <c r="B3" s="3"/>
      <c r="C3" s="3"/>
      <c r="D3" s="3"/>
      <c r="E3" s="3"/>
      <c r="F3" s="3"/>
      <c r="G3" s="3"/>
      <c r="H3" s="3"/>
      <c r="I3" s="3"/>
      <c r="J3" s="43"/>
      <c r="K3" s="3"/>
    </row>
    <row r="4" ht="21" customHeight="1" spans="1:11">
      <c r="A4" s="4" t="s">
        <v>2</v>
      </c>
      <c r="B4" s="4"/>
      <c r="C4" s="4"/>
      <c r="D4" s="5" t="s">
        <v>291</v>
      </c>
      <c r="E4" s="5"/>
      <c r="F4" s="5"/>
      <c r="G4" s="5"/>
      <c r="H4" s="5"/>
      <c r="I4" s="5"/>
      <c r="J4" s="5"/>
      <c r="K4" s="5"/>
    </row>
    <row r="5" ht="21" customHeight="1" spans="1:11">
      <c r="A5" s="4" t="s">
        <v>4</v>
      </c>
      <c r="B5" s="4"/>
      <c r="C5" s="4"/>
      <c r="D5" s="6" t="s">
        <v>5</v>
      </c>
      <c r="E5" s="7"/>
      <c r="F5" s="8"/>
      <c r="G5" s="4" t="s">
        <v>6</v>
      </c>
      <c r="H5" s="4"/>
      <c r="I5" s="4" t="s">
        <v>7</v>
      </c>
      <c r="J5" s="4"/>
      <c r="K5" s="4"/>
    </row>
    <row r="6" ht="21" customHeight="1" spans="1:11">
      <c r="A6" s="6" t="s">
        <v>266</v>
      </c>
      <c r="B6" s="7"/>
      <c r="C6" s="8"/>
      <c r="D6" s="6" t="s">
        <v>292</v>
      </c>
      <c r="E6" s="7"/>
      <c r="F6" s="8"/>
      <c r="G6" s="6" t="s">
        <v>268</v>
      </c>
      <c r="H6" s="8"/>
      <c r="I6" s="6">
        <v>57362960</v>
      </c>
      <c r="J6" s="7"/>
      <c r="K6" s="8"/>
    </row>
    <row r="7" ht="36" customHeight="1" spans="1:11">
      <c r="A7" s="9" t="s">
        <v>8</v>
      </c>
      <c r="B7" s="9"/>
      <c r="C7" s="9"/>
      <c r="D7" s="4"/>
      <c r="E7" s="9" t="s">
        <v>9</v>
      </c>
      <c r="F7" s="9" t="s">
        <v>10</v>
      </c>
      <c r="G7" s="9" t="s">
        <v>11</v>
      </c>
      <c r="H7" s="9" t="s">
        <v>12</v>
      </c>
      <c r="I7" s="9" t="s">
        <v>13</v>
      </c>
      <c r="J7" s="44" t="s">
        <v>14</v>
      </c>
      <c r="K7" s="44"/>
    </row>
    <row r="8" ht="25.5" customHeight="1" spans="1:11">
      <c r="A8" s="9"/>
      <c r="B8" s="9"/>
      <c r="C8" s="9"/>
      <c r="D8" s="4" t="s">
        <v>15</v>
      </c>
      <c r="E8" s="28">
        <v>300</v>
      </c>
      <c r="F8" s="29">
        <v>300</v>
      </c>
      <c r="G8" s="28">
        <v>0</v>
      </c>
      <c r="H8" s="4">
        <v>10</v>
      </c>
      <c r="I8" s="45">
        <f>G8/E8</f>
        <v>0</v>
      </c>
      <c r="J8" s="46">
        <f>I8*H8</f>
        <v>0</v>
      </c>
      <c r="K8" s="46"/>
    </row>
    <row r="9" ht="25.5" customHeight="1" spans="1:11">
      <c r="A9" s="9"/>
      <c r="B9" s="9"/>
      <c r="C9" s="9"/>
      <c r="D9" s="5" t="s">
        <v>16</v>
      </c>
      <c r="E9" s="28">
        <v>300</v>
      </c>
      <c r="F9" s="29">
        <v>300</v>
      </c>
      <c r="G9" s="28">
        <v>0</v>
      </c>
      <c r="H9" s="4"/>
      <c r="I9" s="4" t="s">
        <v>239</v>
      </c>
      <c r="J9" s="47" t="s">
        <v>239</v>
      </c>
      <c r="K9" s="47"/>
    </row>
    <row r="10" ht="25.5" customHeight="1" spans="1:11">
      <c r="A10" s="9"/>
      <c r="B10" s="9"/>
      <c r="C10" s="9"/>
      <c r="D10" s="6" t="s">
        <v>17</v>
      </c>
      <c r="E10" s="30"/>
      <c r="F10" s="30"/>
      <c r="G10" s="31"/>
      <c r="H10" s="4"/>
      <c r="I10" s="4" t="s">
        <v>239</v>
      </c>
      <c r="J10" s="47" t="s">
        <v>239</v>
      </c>
      <c r="K10" s="47"/>
    </row>
    <row r="11" ht="25.5" customHeight="1" spans="1:11">
      <c r="A11" s="9"/>
      <c r="B11" s="9"/>
      <c r="C11" s="9"/>
      <c r="D11" s="5" t="s">
        <v>18</v>
      </c>
      <c r="E11" s="5"/>
      <c r="F11" s="5"/>
      <c r="G11" s="4"/>
      <c r="H11" s="4"/>
      <c r="I11" s="4" t="s">
        <v>239</v>
      </c>
      <c r="J11" s="47" t="s">
        <v>239</v>
      </c>
      <c r="K11" s="47"/>
    </row>
    <row r="12" ht="40" customHeight="1" spans="1:11">
      <c r="A12" s="10" t="s">
        <v>19</v>
      </c>
      <c r="B12" s="11" t="s">
        <v>20</v>
      </c>
      <c r="C12" s="12"/>
      <c r="D12" s="12"/>
      <c r="E12" s="12"/>
      <c r="F12" s="32"/>
      <c r="G12" s="6" t="s">
        <v>21</v>
      </c>
      <c r="H12" s="7"/>
      <c r="I12" s="7"/>
      <c r="J12" s="7"/>
      <c r="K12" s="8"/>
    </row>
    <row r="13" ht="103.5" customHeight="1" spans="1:11">
      <c r="A13" s="13"/>
      <c r="B13" s="14" t="s">
        <v>293</v>
      </c>
      <c r="C13" s="15"/>
      <c r="D13" s="15"/>
      <c r="E13" s="15"/>
      <c r="F13" s="33"/>
      <c r="G13" s="34" t="s">
        <v>294</v>
      </c>
      <c r="H13" s="34"/>
      <c r="I13" s="34"/>
      <c r="J13" s="34"/>
      <c r="K13" s="34"/>
    </row>
    <row r="14" ht="55.2" spans="1:11">
      <c r="A14" s="16" t="s">
        <v>24</v>
      </c>
      <c r="B14" s="9" t="s">
        <v>25</v>
      </c>
      <c r="C14" s="4" t="s">
        <v>26</v>
      </c>
      <c r="D14" s="4" t="s">
        <v>27</v>
      </c>
      <c r="E14" s="11" t="s">
        <v>28</v>
      </c>
      <c r="F14" s="32"/>
      <c r="G14" s="9" t="s">
        <v>29</v>
      </c>
      <c r="H14" s="6" t="s">
        <v>30</v>
      </c>
      <c r="I14" s="8"/>
      <c r="J14" s="47" t="s">
        <v>14</v>
      </c>
      <c r="K14" s="9" t="s">
        <v>31</v>
      </c>
    </row>
    <row r="15" ht="129.75" customHeight="1" spans="1:11">
      <c r="A15" s="16"/>
      <c r="B15" s="17" t="s">
        <v>295</v>
      </c>
      <c r="C15" s="18" t="s">
        <v>33</v>
      </c>
      <c r="D15" s="18" t="s">
        <v>296</v>
      </c>
      <c r="E15" s="35" t="s">
        <v>38</v>
      </c>
      <c r="F15" s="36"/>
      <c r="G15" s="37"/>
      <c r="H15" s="38">
        <v>20</v>
      </c>
      <c r="I15" s="48"/>
      <c r="J15" s="49"/>
      <c r="K15" s="10"/>
    </row>
    <row r="16" ht="27.6" spans="1:11">
      <c r="A16" s="16"/>
      <c r="B16" s="19"/>
      <c r="C16" s="18" t="s">
        <v>183</v>
      </c>
      <c r="D16" s="18" t="s">
        <v>297</v>
      </c>
      <c r="E16" s="35" t="s">
        <v>49</v>
      </c>
      <c r="F16" s="36"/>
      <c r="G16" s="37"/>
      <c r="H16" s="38">
        <v>10</v>
      </c>
      <c r="I16" s="48"/>
      <c r="J16" s="50"/>
      <c r="K16" s="10"/>
    </row>
    <row r="17" ht="61.5" customHeight="1" spans="1:11">
      <c r="A17" s="16"/>
      <c r="B17" s="19"/>
      <c r="C17" s="18" t="s">
        <v>42</v>
      </c>
      <c r="D17" s="20" t="s">
        <v>298</v>
      </c>
      <c r="E17" s="35" t="s">
        <v>49</v>
      </c>
      <c r="F17" s="36"/>
      <c r="G17" s="37"/>
      <c r="H17" s="38">
        <v>20</v>
      </c>
      <c r="I17" s="48"/>
      <c r="J17" s="50"/>
      <c r="K17" s="10"/>
    </row>
    <row r="18" ht="55.2" spans="1:11">
      <c r="A18" s="16"/>
      <c r="B18" s="21"/>
      <c r="C18" s="22" t="s">
        <v>164</v>
      </c>
      <c r="D18" s="23" t="s">
        <v>299</v>
      </c>
      <c r="E18" s="39" t="s">
        <v>302</v>
      </c>
      <c r="F18" s="39"/>
      <c r="G18" s="40"/>
      <c r="H18" s="4">
        <v>20</v>
      </c>
      <c r="I18" s="4"/>
      <c r="J18" s="51"/>
      <c r="K18" s="52"/>
    </row>
    <row r="19" ht="69" spans="1:11">
      <c r="A19" s="16"/>
      <c r="B19" s="20" t="s">
        <v>82</v>
      </c>
      <c r="C19" s="22" t="s">
        <v>113</v>
      </c>
      <c r="D19" s="23" t="s">
        <v>301</v>
      </c>
      <c r="E19" s="39" t="s">
        <v>49</v>
      </c>
      <c r="F19" s="39"/>
      <c r="G19" s="40"/>
      <c r="H19" s="4">
        <v>20</v>
      </c>
      <c r="I19" s="4"/>
      <c r="J19" s="51"/>
      <c r="K19" s="52"/>
    </row>
    <row r="20" ht="31.5" customHeight="1" spans="1:11">
      <c r="A20" s="24" t="s">
        <v>52</v>
      </c>
      <c r="B20" s="25"/>
      <c r="C20" s="25"/>
      <c r="D20" s="25"/>
      <c r="E20" s="25"/>
      <c r="F20" s="25"/>
      <c r="G20" s="41"/>
      <c r="H20" s="42">
        <v>100</v>
      </c>
      <c r="I20" s="42"/>
      <c r="J20" s="53">
        <f>SUM(J15:J19)+J8</f>
        <v>0</v>
      </c>
      <c r="K20" s="5"/>
    </row>
    <row r="21" ht="121.5" customHeight="1" spans="1:11">
      <c r="A21" s="3" t="s">
        <v>290</v>
      </c>
      <c r="B21" s="26"/>
      <c r="C21" s="26"/>
      <c r="D21" s="26"/>
      <c r="E21" s="26"/>
      <c r="F21" s="26"/>
      <c r="G21" s="26"/>
      <c r="H21" s="26"/>
      <c r="I21" s="26"/>
      <c r="J21" s="26"/>
      <c r="K21" s="26"/>
    </row>
    <row r="23" spans="1:1">
      <c r="A23" s="27"/>
    </row>
  </sheetData>
  <mergeCells count="40">
    <mergeCell ref="A1:K1"/>
    <mergeCell ref="A2:K2"/>
    <mergeCell ref="A4:C4"/>
    <mergeCell ref="D4:K4"/>
    <mergeCell ref="A5:C5"/>
    <mergeCell ref="D5:F5"/>
    <mergeCell ref="G5:H5"/>
    <mergeCell ref="I5:K5"/>
    <mergeCell ref="A6:C6"/>
    <mergeCell ref="D6:F6"/>
    <mergeCell ref="G6:H6"/>
    <mergeCell ref="I6:K6"/>
    <mergeCell ref="J7:K7"/>
    <mergeCell ref="J8:K8"/>
    <mergeCell ref="J9:K9"/>
    <mergeCell ref="J10:K10"/>
    <mergeCell ref="J11:K11"/>
    <mergeCell ref="B12:F12"/>
    <mergeCell ref="G12:K12"/>
    <mergeCell ref="B13:F13"/>
    <mergeCell ref="G13:K13"/>
    <mergeCell ref="E14:F14"/>
    <mergeCell ref="H14:I14"/>
    <mergeCell ref="E15:F15"/>
    <mergeCell ref="H15:I15"/>
    <mergeCell ref="E16:F16"/>
    <mergeCell ref="H16:I16"/>
    <mergeCell ref="E17:F17"/>
    <mergeCell ref="H17:I17"/>
    <mergeCell ref="E18:F18"/>
    <mergeCell ref="H18:I18"/>
    <mergeCell ref="E19:F19"/>
    <mergeCell ref="H19:I19"/>
    <mergeCell ref="A20:G20"/>
    <mergeCell ref="H20:I20"/>
    <mergeCell ref="A21:K21"/>
    <mergeCell ref="A12:A13"/>
    <mergeCell ref="A14:A19"/>
    <mergeCell ref="B15:B18"/>
    <mergeCell ref="A7:C1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1-业务维修（护）费152</vt:lpstr>
      <vt:lpstr>2-安检工作费用152</vt:lpstr>
      <vt:lpstr>3-知网数据库152</vt:lpstr>
      <vt:lpstr>4-会计审计及咨询工作经费152</vt:lpstr>
      <vt:lpstr>5-多元调解经费</vt:lpstr>
      <vt:lpstr>6-审判区租金152</vt:lpstr>
      <vt:lpstr>7-诉调对接中心租赁费152</vt:lpstr>
      <vt:lpstr>8-网络运维费152</vt:lpstr>
      <vt:lpstr>9-互联网接入费152 </vt:lpstr>
      <vt:lpstr>10-机房及网络电路租费152</vt:lpstr>
      <vt:lpstr>11-媒体数据服务</vt:lpstr>
      <vt:lpstr>2-车辆更新购置</vt:lpstr>
      <vt:lpstr>7-法院业务装备费</vt:lpstr>
      <vt:lpstr>8-法院业务装备费 152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29074</dc:creator>
  <cp:lastModifiedBy>user</cp:lastModifiedBy>
  <dcterms:created xsi:type="dcterms:W3CDTF">2023-05-23T07:20:00Z</dcterms:created>
  <dcterms:modified xsi:type="dcterms:W3CDTF">2025-08-26T16:37:31Z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4B70D88636864C2782FA5C21F5DA690A_13</vt:lpwstr>
  </property>
  <property fmtid="{D5CDD505-2E9C-101B-9397-08002B2CF9AE}" pid="3" name="KSOProductBuildVer">
    <vt:lpwstr>2052-11.8.2.10681</vt:lpwstr>
  </property>
</Properties>
</file>