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452"/>
  </bookViews>
  <sheets>
    <sheet name="审判法庭维修费" sheetId="5" r:id="rId1"/>
    <sheet name="安检工作经费" sheetId="6" r:id="rId2"/>
    <sheet name="法院业务装备费" sheetId="8" r:id="rId3"/>
    <sheet name="媒体数据服务" sheetId="10" r:id="rId4"/>
    <sheet name="知网数据库" sheetId="11" r:id="rId5"/>
    <sheet name="昌平法院网络运维费" sheetId="12" r:id="rId6"/>
    <sheet name="昌平法院审判区租金" sheetId="13" r:id="rId7"/>
    <sheet name="昌平法院车辆更新购置" sheetId="14" r:id="rId8"/>
  </sheets>
  <calcPr calcId="144525"/>
</workbook>
</file>

<file path=xl/sharedStrings.xml><?xml version="1.0" encoding="utf-8"?>
<sst xmlns="http://schemas.openxmlformats.org/spreadsheetml/2006/main" count="608" uniqueCount="172">
  <si>
    <t>项目支出绩效自评表</t>
  </si>
  <si>
    <t>（  2024年度）</t>
  </si>
  <si>
    <t>项目名称</t>
  </si>
  <si>
    <t>审判法庭维修费</t>
  </si>
  <si>
    <t>主管部门</t>
  </si>
  <si>
    <t>北京市昌平区人民法院</t>
  </si>
  <si>
    <t>实施单位</t>
  </si>
  <si>
    <t>北京市昌平区人民法院（本级）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</si>
  <si>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</si>
  <si>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</si>
  <si>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</si>
  <si>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</si>
  <si>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</si>
  <si>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</si>
  <si>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</si>
  <si>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</si>
  <si>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</si>
  <si>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</si>
  <si>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</si>
  <si>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</si>
  <si>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</si>
  <si>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</si>
  <si>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</si>
  <si>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确保法庭内部基础设施正常运行。</t>
  </si>
  <si>
    <t>法庭内部基础设施得以正常运行。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</si>
  <si>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</si>
  <si>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</si>
  <si>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</si>
  <si>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</si>
  <si>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</si>
  <si>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</si>
  <si>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</si>
  <si>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</si>
  <si>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</si>
  <si>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验收合格率</t>
  </si>
  <si>
    <t>＝100%</t>
  </si>
  <si>
    <t>排查安全隐患及时率</t>
  </si>
  <si>
    <t>数量指标</t>
  </si>
  <si>
    <t>维修（护）项目数</t>
  </si>
  <si>
    <t>≥32个</t>
  </si>
  <si>
    <t>质量指标</t>
  </si>
  <si>
    <t>确保审判法庭各项设备设施满足庭审使用</t>
  </si>
  <si>
    <t>≥100%</t>
  </si>
  <si>
    <t>效益指标</t>
  </si>
  <si>
    <t>社会效益指标</t>
  </si>
  <si>
    <t>审判业务顺利开展率</t>
  </si>
  <si>
    <t>≥90%</t>
  </si>
  <si>
    <t>可持续影响指标</t>
  </si>
  <si>
    <t>维修服务质保期</t>
  </si>
  <si>
    <t>≥1年</t>
  </si>
  <si>
    <t>1年</t>
  </si>
  <si>
    <t>经济效益指标</t>
  </si>
  <si>
    <t>审判区利用率</t>
  </si>
  <si>
    <t>成本指标</t>
  </si>
  <si>
    <t>经济成本指标</t>
  </si>
  <si>
    <t>项目平均维修（护）成本</t>
  </si>
  <si>
    <t>≤20万元/每项目</t>
  </si>
  <si>
    <t>5.14万元</t>
  </si>
  <si>
    <t>满意度指标</t>
  </si>
  <si>
    <t>服务对象满意度指标</t>
  </si>
  <si>
    <t>干警满意度</t>
  </si>
  <si>
    <t>总分</t>
  </si>
  <si>
    <t>填报注意事项：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</si>
  <si>
    <t>安检工作经费</t>
  </si>
  <si>
    <t>通过覆盖全院8个安检点位，保障当事人、干警人身安全和诉讼工作顺利进行。</t>
  </si>
  <si>
    <t>已完成，情况良好。</t>
  </si>
  <si>
    <t>保障点位平均成本</t>
  </si>
  <si>
    <t>≤50万元</t>
  </si>
  <si>
    <t>44.6万元</t>
  </si>
  <si>
    <t>项目完成进度</t>
  </si>
  <si>
    <t>≤12月</t>
  </si>
  <si>
    <t>12月</t>
  </si>
  <si>
    <t>审判工作正常运转率</t>
  </si>
  <si>
    <t>杜绝外来人员安全隐患</t>
  </si>
  <si>
    <t>安检安全事故数</t>
  </si>
  <si>
    <t>≤5次</t>
  </si>
  <si>
    <t>0次</t>
  </si>
  <si>
    <t>安检天数</t>
  </si>
  <si>
    <t>≥220天</t>
  </si>
  <si>
    <t>251天</t>
  </si>
  <si>
    <t>项目服务期限</t>
  </si>
  <si>
    <t>＝1年</t>
  </si>
  <si>
    <t>服务对象满意度</t>
  </si>
  <si>
    <t>≥98%</t>
  </si>
  <si>
    <t>法院业务装备费</t>
  </si>
  <si>
    <t xml:space="preserve"> </t>
  </si>
  <si>
    <t>提高办案业务效率和质量</t>
  </si>
  <si>
    <t>全部用于配备法庭庭审及办案设备，提高了办案业务效率和质量。</t>
  </si>
  <si>
    <t>购置设备质保期</t>
  </si>
  <si>
    <t>设备验收合格率</t>
  </si>
  <si>
    <t>购置设备数量</t>
  </si>
  <si>
    <t>≥50个（台、套、件、辆）</t>
  </si>
  <si>
    <t>170（台、套、件）</t>
  </si>
  <si>
    <t>使用人员满意度</t>
  </si>
  <si>
    <t>≥95%</t>
  </si>
  <si>
    <t>媒体数据服务</t>
  </si>
  <si>
    <t>上年结转资金</t>
  </si>
  <si>
    <t>其他资金</t>
  </si>
  <si>
    <t>通过与第三方媒体数据服务公司合作，及时对涉昌平法院的负面网络信息进行抓取、分析和评估，切实做到涉法涉诉信息第一时间处置，为法院各项工作有序开展营造良好网络氛围。</t>
  </si>
  <si>
    <t>能够及时对涉昌平法院的负面信息进行抓取、分析和评估，及时把握媒体动向，及时应对突发事件。</t>
  </si>
  <si>
    <t>信息周报</t>
  </si>
  <si>
    <t>≥1篇</t>
  </si>
  <si>
    <t>监测频率</t>
  </si>
  <si>
    <t>≥168小时</t>
  </si>
  <si>
    <t>全年7*24小时</t>
  </si>
  <si>
    <t>媒体合作质量达标率</t>
  </si>
  <si>
    <t>知网数据库</t>
  </si>
  <si>
    <t>保障干警下载、在线阅读论文及各类调研、论文、信息的撰写</t>
  </si>
  <si>
    <t>供干警下载、在线阅读论文，在干警调研、论文、信息撰写等方面发挥重要作用</t>
  </si>
  <si>
    <t>每项查询平均成本</t>
  </si>
  <si>
    <t>≤2万元/每项目</t>
  </si>
  <si>
    <t>0.409万元</t>
  </si>
  <si>
    <t>提供查询资源类型</t>
  </si>
  <si>
    <t>≥3项</t>
  </si>
  <si>
    <t>11项</t>
  </si>
  <si>
    <t>需求查询成功率</t>
  </si>
  <si>
    <t>≥97%</t>
  </si>
  <si>
    <t>昌平法院网络运维费</t>
  </si>
  <si>
    <t>1.建设信息化系统，更好的满足业务发展需要。2.保障信息系统安全稳定运行，延长设备使用寿命。3.促进办公一体化，提高工作效率。4.提高审判效率和质量。5.完成全院信息化运行维护，软、硬件采购、线路租用等。6.保障项目基础设施、软件硬件正常运转，为业务开展提供支撑。</t>
  </si>
  <si>
    <t>昌平法院网络运维工作，通过专业技术人员和服务支持，确保系统100%正常运行，系统故障率控制在0.5%以下，故障响应率100%，故障排除率100%，保障系统稳定性、高效性、可靠性运行。有效支持信息化建设项目顺利完成，全院使用人员满意度达到98%以上，为审执工作提供保障。</t>
  </si>
  <si>
    <t>网络信息运维硬件数量</t>
  </si>
  <si>
    <t>≥64个</t>
  </si>
  <si>
    <t>127个</t>
  </si>
  <si>
    <t>弱电维保系统数量</t>
  </si>
  <si>
    <t>≥7个</t>
  </si>
  <si>
    <t>7个</t>
  </si>
  <si>
    <t>接入局维护线路数量</t>
  </si>
  <si>
    <t>≥44个</t>
  </si>
  <si>
    <t>50个</t>
  </si>
  <si>
    <t>网络信息运维常驻技术人员</t>
  </si>
  <si>
    <t>≥16人</t>
  </si>
  <si>
    <t>17人</t>
  </si>
  <si>
    <t>系统运行维护响应时间</t>
  </si>
  <si>
    <t>≤20分钟</t>
  </si>
  <si>
    <t>系统故障修复响应时间</t>
  </si>
  <si>
    <t>≤1小时</t>
  </si>
  <si>
    <t>系统故障率</t>
  </si>
  <si>
    <t>≤0.5%</t>
  </si>
  <si>
    <t>故障排除率</t>
  </si>
  <si>
    <t>=100%</t>
  </si>
  <si>
    <t>系统验收合格率</t>
  </si>
  <si>
    <t>=10%</t>
  </si>
  <si>
    <t>故障响应率</t>
  </si>
  <si>
    <t>系统正常运行率</t>
  </si>
  <si>
    <t>验收及时率</t>
  </si>
  <si>
    <t>持续发挥信息化设备的作用</t>
  </si>
  <si>
    <t>≥6年</t>
  </si>
  <si>
    <t>硬件维护成本</t>
  </si>
  <si>
    <t>≤245万元</t>
  </si>
  <si>
    <t>昌平法院审判区租金</t>
  </si>
  <si>
    <t>保障法庭正常运行，履行审判职能。</t>
  </si>
  <si>
    <t>法庭正常运行，正常履行审判职能。</t>
  </si>
  <si>
    <t>房屋质量合格率</t>
  </si>
  <si>
    <t>办公用房面积达标率</t>
  </si>
  <si>
    <t>审判工作社会影响力</t>
  </si>
  <si>
    <t>保障点位日租金</t>
  </si>
  <si>
    <t>≤2.3元/平方米</t>
  </si>
  <si>
    <t>1.78元/平方米</t>
  </si>
  <si>
    <t>昌平法院车辆更新购置</t>
  </si>
  <si>
    <t xml:space="preserve"> 满足公务出行基本需要，保障办案业务正常进行，更新购置公务用车</t>
  </si>
  <si>
    <t xml:space="preserve"> 新购置公务用车可以满足公务出行基本需要，保障了办案业务正常进行。</t>
  </si>
  <si>
    <t>使用单位满意度</t>
  </si>
  <si>
    <t>车辆使用年限</t>
  </si>
  <si>
    <t>≥8年</t>
  </si>
  <si>
    <t>15年</t>
  </si>
  <si>
    <t>采购数量</t>
  </si>
  <si>
    <t>≥2台</t>
  </si>
  <si>
    <t>3台</t>
  </si>
  <si>
    <t>车辆验收合格率</t>
  </si>
  <si>
    <t>车均成本</t>
  </si>
  <si>
    <t>≤30万元</t>
  </si>
  <si>
    <t>23.14万元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</si>
</sst>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.0000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8" formatCode="#,##0.00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b/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3"/>
      <color indexed="62"/>
      <name val="宋体"/>
      <charset val="134"/>
    </font>
    <font>
      <sz val="11"/>
      <color indexed="19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u/>
      <sz val="11"/>
      <color indexed="12"/>
      <name val="宋体"/>
      <charset val="134"/>
    </font>
    <font>
      <sz val="11"/>
      <color indexed="62"/>
      <name val="宋体"/>
      <charset val="134"/>
    </font>
    <font>
      <u/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sz val="11"/>
      <color indexed="5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0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24" fillId="17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7" borderId="0" applyNumberFormat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/>
    <xf numFmtId="0" fontId="8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39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77" fontId="3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/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tabSelected="1" zoomScale="130" zoomScaleNormal="130" topLeftCell="A3" workbookViewId="0">
      <selection activeCell="B19" sqref="$A19:$XFD19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5" t="s">
        <v>15</v>
      </c>
      <c r="D6" s="5"/>
      <c r="E6" s="15">
        <v>180</v>
      </c>
      <c r="F6" s="15">
        <v>180</v>
      </c>
      <c r="G6" s="15"/>
      <c r="H6" s="15">
        <v>180</v>
      </c>
      <c r="I6" s="15"/>
      <c r="J6" s="4">
        <v>10</v>
      </c>
      <c r="K6" s="4"/>
      <c r="L6" s="19">
        <f>H6/F6</f>
        <v>1</v>
      </c>
      <c r="M6" s="19"/>
      <c r="N6" s="21">
        <f>L6*J6</f>
        <v>10</v>
      </c>
    </row>
    <row r="7" spans="1:14">
      <c r="A7" s="4"/>
      <c r="B7" s="4"/>
      <c r="C7" s="4" t="s">
        <v>16</v>
      </c>
      <c r="D7" s="4"/>
      <c r="E7" s="15">
        <v>180</v>
      </c>
      <c r="F7" s="15">
        <v>180</v>
      </c>
      <c r="G7" s="15"/>
      <c r="H7" s="15">
        <v>180</v>
      </c>
      <c r="I7" s="15"/>
      <c r="J7" s="4" t="s">
        <v>17</v>
      </c>
      <c r="K7" s="4"/>
      <c r="L7" s="19"/>
      <c r="M7" s="19"/>
      <c r="N7" s="4" t="s">
        <v>17</v>
      </c>
    </row>
    <row r="8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44" customHeight="1" spans="1:14">
      <c r="A11" s="4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8" customHeight="1" spans="1:14">
      <c r="A14" s="8"/>
      <c r="B14" s="9" t="s">
        <v>32</v>
      </c>
      <c r="C14" s="9" t="s">
        <v>33</v>
      </c>
      <c r="D14" s="10" t="s">
        <v>34</v>
      </c>
      <c r="E14" s="10"/>
      <c r="F14" s="16" t="s">
        <v>35</v>
      </c>
      <c r="G14" s="10"/>
      <c r="H14" s="17">
        <v>1</v>
      </c>
      <c r="I14" s="4">
        <v>10</v>
      </c>
      <c r="J14" s="4"/>
      <c r="K14" s="4">
        <v>10</v>
      </c>
      <c r="L14" s="4"/>
      <c r="M14" s="4"/>
      <c r="N14" s="4"/>
    </row>
    <row r="15" spans="1:15">
      <c r="A15" s="8"/>
      <c r="B15" s="9" t="s">
        <v>32</v>
      </c>
      <c r="C15" s="9" t="s">
        <v>33</v>
      </c>
      <c r="D15" s="10" t="s">
        <v>36</v>
      </c>
      <c r="E15" s="10" t="s">
        <v>36</v>
      </c>
      <c r="F15" s="16" t="s">
        <v>35</v>
      </c>
      <c r="G15" s="10"/>
      <c r="H15" s="17">
        <v>1</v>
      </c>
      <c r="I15" s="4">
        <v>10</v>
      </c>
      <c r="J15" s="4"/>
      <c r="K15" s="4">
        <v>10</v>
      </c>
      <c r="L15" s="4"/>
      <c r="M15" s="25"/>
      <c r="N15" s="25"/>
      <c r="O15" s="26"/>
    </row>
    <row r="16" ht="26" customHeight="1" spans="1:14">
      <c r="A16" s="8"/>
      <c r="B16" s="9" t="s">
        <v>32</v>
      </c>
      <c r="C16" s="9" t="s">
        <v>37</v>
      </c>
      <c r="D16" s="10" t="s">
        <v>38</v>
      </c>
      <c r="E16" s="10" t="s">
        <v>38</v>
      </c>
      <c r="F16" s="10" t="s">
        <v>39</v>
      </c>
      <c r="G16" s="10"/>
      <c r="H16" s="4">
        <v>35</v>
      </c>
      <c r="I16" s="4">
        <v>10</v>
      </c>
      <c r="J16" s="4"/>
      <c r="K16" s="4">
        <v>10</v>
      </c>
      <c r="L16" s="4"/>
      <c r="M16" s="4"/>
      <c r="N16" s="4"/>
    </row>
    <row r="17" ht="26" customHeight="1" spans="1:14">
      <c r="A17" s="8"/>
      <c r="B17" s="9" t="s">
        <v>32</v>
      </c>
      <c r="C17" s="9" t="s">
        <v>40</v>
      </c>
      <c r="D17" s="10" t="s">
        <v>41</v>
      </c>
      <c r="E17" s="10" t="s">
        <v>41</v>
      </c>
      <c r="F17" s="16" t="s">
        <v>42</v>
      </c>
      <c r="G17" s="10"/>
      <c r="H17" s="17">
        <v>1</v>
      </c>
      <c r="I17" s="4">
        <v>10</v>
      </c>
      <c r="J17" s="4"/>
      <c r="K17" s="4">
        <v>10</v>
      </c>
      <c r="L17" s="4"/>
      <c r="M17" s="4"/>
      <c r="N17" s="4"/>
    </row>
    <row r="18" ht="26" customHeight="1" spans="1:14">
      <c r="A18" s="8"/>
      <c r="B18" s="9" t="s">
        <v>43</v>
      </c>
      <c r="C18" s="9" t="s">
        <v>44</v>
      </c>
      <c r="D18" s="10" t="s">
        <v>45</v>
      </c>
      <c r="E18" s="10" t="s">
        <v>45</v>
      </c>
      <c r="F18" s="16" t="s">
        <v>46</v>
      </c>
      <c r="G18" s="10"/>
      <c r="H18" s="17">
        <v>0.98</v>
      </c>
      <c r="I18" s="4">
        <v>10</v>
      </c>
      <c r="J18" s="4"/>
      <c r="K18" s="4">
        <v>10</v>
      </c>
      <c r="L18" s="4"/>
      <c r="M18" s="4"/>
      <c r="N18" s="4"/>
    </row>
    <row r="19" ht="45" customHeight="1" spans="1:14">
      <c r="A19" s="8"/>
      <c r="B19" s="9" t="s">
        <v>43</v>
      </c>
      <c r="C19" s="9" t="s">
        <v>47</v>
      </c>
      <c r="D19" s="10" t="s">
        <v>48</v>
      </c>
      <c r="E19" s="10" t="s">
        <v>48</v>
      </c>
      <c r="F19" s="10" t="s">
        <v>49</v>
      </c>
      <c r="G19" s="10"/>
      <c r="H19" s="4" t="s">
        <v>50</v>
      </c>
      <c r="I19" s="4">
        <v>10</v>
      </c>
      <c r="J19" s="4"/>
      <c r="K19" s="4">
        <v>10</v>
      </c>
      <c r="L19" s="4"/>
      <c r="M19" s="6"/>
      <c r="N19" s="6"/>
    </row>
    <row r="20" ht="45" customHeight="1" spans="1:14">
      <c r="A20" s="8"/>
      <c r="B20" s="9" t="s">
        <v>43</v>
      </c>
      <c r="C20" s="9" t="s">
        <v>51</v>
      </c>
      <c r="D20" s="10" t="s">
        <v>52</v>
      </c>
      <c r="E20" s="10" t="s">
        <v>52</v>
      </c>
      <c r="F20" s="16" t="s">
        <v>46</v>
      </c>
      <c r="G20" s="10"/>
      <c r="H20" s="17">
        <v>0.98</v>
      </c>
      <c r="I20" s="10">
        <v>10</v>
      </c>
      <c r="J20" s="10"/>
      <c r="K20" s="10">
        <v>10</v>
      </c>
      <c r="L20" s="10"/>
      <c r="M20" s="4"/>
      <c r="N20" s="4"/>
    </row>
    <row r="21" ht="45" customHeight="1" spans="1:14">
      <c r="A21" s="8"/>
      <c r="B21" s="9" t="s">
        <v>53</v>
      </c>
      <c r="C21" s="9" t="s">
        <v>54</v>
      </c>
      <c r="D21" s="10" t="s">
        <v>55</v>
      </c>
      <c r="E21" s="10" t="s">
        <v>55</v>
      </c>
      <c r="F21" s="10" t="s">
        <v>56</v>
      </c>
      <c r="G21" s="10"/>
      <c r="H21" s="4" t="s">
        <v>57</v>
      </c>
      <c r="I21" s="10">
        <v>10</v>
      </c>
      <c r="J21" s="10"/>
      <c r="K21" s="10">
        <v>10</v>
      </c>
      <c r="L21" s="10"/>
      <c r="M21" s="4"/>
      <c r="N21" s="4"/>
    </row>
    <row r="22" ht="45" customHeight="1" spans="1:14">
      <c r="A22" s="27"/>
      <c r="B22" s="9" t="s">
        <v>58</v>
      </c>
      <c r="C22" s="9" t="s">
        <v>59</v>
      </c>
      <c r="D22" s="10" t="s">
        <v>60</v>
      </c>
      <c r="E22" s="10" t="s">
        <v>60</v>
      </c>
      <c r="F22" s="16" t="s">
        <v>46</v>
      </c>
      <c r="G22" s="10"/>
      <c r="H22" s="17">
        <v>0.95</v>
      </c>
      <c r="I22" s="10">
        <v>10</v>
      </c>
      <c r="J22" s="10"/>
      <c r="K22" s="10">
        <v>10</v>
      </c>
      <c r="L22" s="10"/>
      <c r="M22" s="4"/>
      <c r="N22" s="4"/>
    </row>
    <row r="23" spans="1:14">
      <c r="A23" s="12" t="s">
        <v>61</v>
      </c>
      <c r="B23" s="12"/>
      <c r="C23" s="12"/>
      <c r="D23" s="12"/>
      <c r="E23" s="12"/>
      <c r="F23" s="12"/>
      <c r="G23" s="12"/>
      <c r="H23" s="12"/>
      <c r="I23" s="12">
        <f>SUM(I14:I22)+J6</f>
        <v>100</v>
      </c>
      <c r="J23" s="12"/>
      <c r="K23" s="20">
        <f>SUM(K14:L22)+N6</f>
        <v>100</v>
      </c>
      <c r="L23" s="20"/>
      <c r="M23" s="22"/>
      <c r="N23" s="22"/>
    </row>
    <row r="24" ht="86" customHeight="1" spans="1:14">
      <c r="A24" s="13" t="s">
        <v>62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A23:H23"/>
    <mergeCell ref="I23:J23"/>
    <mergeCell ref="K23:L23"/>
    <mergeCell ref="M23:N23"/>
    <mergeCell ref="A24:N24"/>
    <mergeCell ref="A10:A11"/>
    <mergeCell ref="A12:A22"/>
    <mergeCell ref="B12:B13"/>
    <mergeCell ref="C12:C13"/>
    <mergeCell ref="H12:H13"/>
    <mergeCell ref="A5:B9"/>
    <mergeCell ref="I12:J13"/>
    <mergeCell ref="K12:L13"/>
    <mergeCell ref="M12:N13"/>
    <mergeCell ref="D12:E13"/>
    <mergeCell ref="F12:G13"/>
  </mergeCells>
  <pageMargins left="0.75" right="0.75" top="0.708333333333333" bottom="0.629861111111111" header="0.5" footer="0.5"/>
  <pageSetup paperSize="9" scale="96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A5" sqref="$A5:$XFD5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63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v>357.534</v>
      </c>
      <c r="F6" s="15">
        <v>357.42304</v>
      </c>
      <c r="G6" s="15"/>
      <c r="H6" s="15">
        <v>357.42304</v>
      </c>
      <c r="I6" s="15"/>
      <c r="J6" s="4">
        <v>10</v>
      </c>
      <c r="K6" s="4"/>
      <c r="L6" s="19">
        <f>H6/F6</f>
        <v>1</v>
      </c>
      <c r="M6" s="19"/>
      <c r="N6" s="21">
        <f>L6*J6</f>
        <v>10</v>
      </c>
    </row>
    <row r="7" s="1" customFormat="1" spans="1:14">
      <c r="A7" s="4"/>
      <c r="B7" s="4"/>
      <c r="C7" s="4" t="s">
        <v>16</v>
      </c>
      <c r="D7" s="4"/>
      <c r="E7" s="15">
        <v>357.534</v>
      </c>
      <c r="F7" s="15">
        <v>357.42304</v>
      </c>
      <c r="G7" s="15"/>
      <c r="H7" s="15">
        <v>357.42304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6" t="s">
        <v>64</v>
      </c>
      <c r="C11" s="6"/>
      <c r="D11" s="6"/>
      <c r="E11" s="6"/>
      <c r="F11" s="6"/>
      <c r="G11" s="6"/>
      <c r="H11" s="6" t="s">
        <v>65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18" customHeight="1" spans="1:14">
      <c r="A14" s="8"/>
      <c r="B14" s="9" t="s">
        <v>53</v>
      </c>
      <c r="C14" s="9" t="s">
        <v>54</v>
      </c>
      <c r="D14" s="10" t="s">
        <v>66</v>
      </c>
      <c r="E14" s="10"/>
      <c r="F14" s="16" t="s">
        <v>67</v>
      </c>
      <c r="G14" s="10"/>
      <c r="H14" s="4" t="s">
        <v>68</v>
      </c>
      <c r="I14" s="4">
        <v>10</v>
      </c>
      <c r="J14" s="4"/>
      <c r="K14" s="4">
        <v>10</v>
      </c>
      <c r="L14" s="4"/>
      <c r="M14" s="4"/>
      <c r="N14" s="4"/>
    </row>
    <row r="15" s="1" customFormat="1" spans="1:15">
      <c r="A15" s="8"/>
      <c r="B15" s="9" t="s">
        <v>32</v>
      </c>
      <c r="C15" s="9" t="s">
        <v>33</v>
      </c>
      <c r="D15" s="10" t="s">
        <v>69</v>
      </c>
      <c r="E15" s="10"/>
      <c r="F15" s="16" t="s">
        <v>70</v>
      </c>
      <c r="G15" s="10"/>
      <c r="H15" s="23" t="s">
        <v>71</v>
      </c>
      <c r="I15" s="4">
        <v>10</v>
      </c>
      <c r="J15" s="4"/>
      <c r="K15" s="4">
        <v>10</v>
      </c>
      <c r="L15" s="4"/>
      <c r="M15" s="25"/>
      <c r="N15" s="25"/>
      <c r="O15" s="26"/>
    </row>
    <row r="16" s="1" customFormat="1" ht="18" customHeight="1" spans="1:14">
      <c r="A16" s="8"/>
      <c r="B16" s="9" t="s">
        <v>32</v>
      </c>
      <c r="C16" s="9" t="s">
        <v>40</v>
      </c>
      <c r="D16" s="10" t="s">
        <v>72</v>
      </c>
      <c r="E16" s="10"/>
      <c r="F16" s="16" t="s">
        <v>35</v>
      </c>
      <c r="G16" s="10"/>
      <c r="H16" s="30">
        <v>1</v>
      </c>
      <c r="I16" s="4">
        <v>10</v>
      </c>
      <c r="J16" s="4"/>
      <c r="K16" s="4">
        <v>10</v>
      </c>
      <c r="L16" s="4"/>
      <c r="M16" s="4"/>
      <c r="N16" s="4"/>
    </row>
    <row r="17" s="1" customFormat="1" ht="26" customHeight="1" spans="1:14">
      <c r="A17" s="8"/>
      <c r="B17" s="9" t="s">
        <v>32</v>
      </c>
      <c r="C17" s="9" t="s">
        <v>40</v>
      </c>
      <c r="D17" s="10" t="s">
        <v>73</v>
      </c>
      <c r="E17" s="10"/>
      <c r="F17" s="16" t="s">
        <v>35</v>
      </c>
      <c r="G17" s="10"/>
      <c r="H17" s="17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26" customHeight="1" spans="1:14">
      <c r="A18" s="8"/>
      <c r="B18" s="9" t="s">
        <v>32</v>
      </c>
      <c r="C18" s="9" t="s">
        <v>37</v>
      </c>
      <c r="D18" s="10" t="s">
        <v>74</v>
      </c>
      <c r="E18" s="10"/>
      <c r="F18" s="16" t="s">
        <v>75</v>
      </c>
      <c r="G18" s="10"/>
      <c r="H18" s="4" t="s">
        <v>76</v>
      </c>
      <c r="I18" s="4">
        <v>5</v>
      </c>
      <c r="J18" s="4"/>
      <c r="K18" s="4">
        <v>5</v>
      </c>
      <c r="L18" s="4"/>
      <c r="M18" s="4"/>
      <c r="N18" s="4"/>
    </row>
    <row r="19" s="1" customFormat="1" ht="26" customHeight="1" spans="1:14">
      <c r="A19" s="8"/>
      <c r="B19" s="9" t="s">
        <v>32</v>
      </c>
      <c r="C19" s="9" t="s">
        <v>37</v>
      </c>
      <c r="D19" s="10" t="s">
        <v>77</v>
      </c>
      <c r="E19" s="10"/>
      <c r="F19" s="16" t="s">
        <v>78</v>
      </c>
      <c r="G19" s="10"/>
      <c r="H19" s="4" t="s">
        <v>79</v>
      </c>
      <c r="I19" s="4">
        <v>5</v>
      </c>
      <c r="J19" s="4"/>
      <c r="K19" s="4">
        <v>5</v>
      </c>
      <c r="L19" s="4"/>
      <c r="M19" s="4"/>
      <c r="N19" s="4"/>
    </row>
    <row r="20" s="1" customFormat="1" ht="26" customHeight="1" spans="1:14">
      <c r="A20" s="8"/>
      <c r="B20" s="9" t="s">
        <v>43</v>
      </c>
      <c r="C20" s="9" t="s">
        <v>47</v>
      </c>
      <c r="D20" s="10" t="s">
        <v>80</v>
      </c>
      <c r="E20" s="10"/>
      <c r="F20" s="16" t="s">
        <v>81</v>
      </c>
      <c r="G20" s="10"/>
      <c r="H20" s="4" t="s">
        <v>50</v>
      </c>
      <c r="I20" s="4">
        <v>30</v>
      </c>
      <c r="J20" s="4"/>
      <c r="K20" s="4">
        <v>30</v>
      </c>
      <c r="L20" s="4"/>
      <c r="M20" s="4"/>
      <c r="N20" s="4"/>
    </row>
    <row r="21" s="1" customFormat="1" ht="45" customHeight="1" spans="1:14">
      <c r="A21" s="8"/>
      <c r="B21" s="9" t="s">
        <v>58</v>
      </c>
      <c r="C21" s="9" t="s">
        <v>59</v>
      </c>
      <c r="D21" s="10" t="s">
        <v>82</v>
      </c>
      <c r="E21" s="10"/>
      <c r="F21" s="16" t="s">
        <v>83</v>
      </c>
      <c r="G21" s="10"/>
      <c r="H21" s="17">
        <v>0.99</v>
      </c>
      <c r="I21" s="4">
        <v>10</v>
      </c>
      <c r="J21" s="4"/>
      <c r="K21" s="4">
        <v>10</v>
      </c>
      <c r="L21" s="4"/>
      <c r="M21" s="6"/>
      <c r="N21" s="6"/>
    </row>
    <row r="22" s="1" customFormat="1" spans="1:14">
      <c r="A22" s="12" t="s">
        <v>61</v>
      </c>
      <c r="B22" s="12"/>
      <c r="C22" s="12"/>
      <c r="D22" s="12"/>
      <c r="E22" s="12"/>
      <c r="F22" s="12"/>
      <c r="G22" s="12"/>
      <c r="H22" s="12"/>
      <c r="I22" s="12">
        <f>SUM(I14:I21)+J6</f>
        <v>100</v>
      </c>
      <c r="J22" s="12"/>
      <c r="K22" s="20">
        <f>SUM(K14:L21)+N6</f>
        <v>100</v>
      </c>
      <c r="L22" s="20"/>
      <c r="M22" s="22"/>
      <c r="N22" s="22"/>
    </row>
    <row r="23" s="1" customFormat="1" ht="86" customHeight="1" spans="1:14">
      <c r="A23" s="13" t="s">
        <v>62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0:A11"/>
    <mergeCell ref="A12:A21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R19" sqref="R19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84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f t="shared" ref="E6:H6" si="0">E7+E8</f>
        <v>258.450261</v>
      </c>
      <c r="F6" s="15">
        <f t="shared" si="0"/>
        <v>258.450261</v>
      </c>
      <c r="G6" s="15"/>
      <c r="H6" s="15">
        <f t="shared" si="0"/>
        <v>244.515408</v>
      </c>
      <c r="I6" s="15"/>
      <c r="J6" s="4">
        <v>10</v>
      </c>
      <c r="K6" s="4"/>
      <c r="L6" s="19">
        <f>H6/F6</f>
        <v>0.946083037617826</v>
      </c>
      <c r="M6" s="19"/>
      <c r="N6" s="21">
        <f>L6*J6</f>
        <v>9.46083037617826</v>
      </c>
    </row>
    <row r="7" s="1" customFormat="1" spans="1:14">
      <c r="A7" s="4"/>
      <c r="B7" s="4"/>
      <c r="C7" s="4" t="s">
        <v>16</v>
      </c>
      <c r="D7" s="4"/>
      <c r="E7" s="15">
        <v>230</v>
      </c>
      <c r="F7" s="15">
        <v>230</v>
      </c>
      <c r="G7" s="15"/>
      <c r="H7" s="15">
        <v>216.065147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>
        <v>28.450261</v>
      </c>
      <c r="F8" s="4">
        <v>28.450261</v>
      </c>
      <c r="G8" s="4"/>
      <c r="H8" s="4">
        <v>28.450261</v>
      </c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 t="s">
        <v>85</v>
      </c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6" t="s">
        <v>86</v>
      </c>
      <c r="C11" s="6"/>
      <c r="D11" s="6"/>
      <c r="E11" s="6"/>
      <c r="F11" s="6"/>
      <c r="G11" s="6"/>
      <c r="H11" s="6" t="s">
        <v>87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2.8" spans="1:14">
      <c r="A14" s="8"/>
      <c r="B14" s="9" t="s">
        <v>43</v>
      </c>
      <c r="C14" s="9" t="s">
        <v>47</v>
      </c>
      <c r="D14" s="10" t="s">
        <v>88</v>
      </c>
      <c r="E14" s="10"/>
      <c r="F14" s="16" t="s">
        <v>49</v>
      </c>
      <c r="G14" s="10"/>
      <c r="H14" s="4" t="s">
        <v>50</v>
      </c>
      <c r="I14" s="4">
        <v>30</v>
      </c>
      <c r="J14" s="4"/>
      <c r="K14" s="4">
        <v>30</v>
      </c>
      <c r="L14" s="4"/>
      <c r="M14" s="4"/>
      <c r="N14" s="4"/>
    </row>
    <row r="15" s="1" customFormat="1" spans="1:15">
      <c r="A15" s="8"/>
      <c r="B15" s="9" t="s">
        <v>32</v>
      </c>
      <c r="C15" s="9" t="s">
        <v>40</v>
      </c>
      <c r="D15" s="10" t="s">
        <v>89</v>
      </c>
      <c r="E15" s="10"/>
      <c r="F15" s="16" t="s">
        <v>35</v>
      </c>
      <c r="G15" s="10"/>
      <c r="H15" s="35">
        <v>1</v>
      </c>
      <c r="I15" s="4">
        <v>20</v>
      </c>
      <c r="J15" s="4"/>
      <c r="K15" s="4">
        <v>20</v>
      </c>
      <c r="L15" s="4"/>
      <c r="M15" s="25"/>
      <c r="N15" s="25"/>
      <c r="O15" s="26"/>
    </row>
    <row r="16" s="1" customFormat="1" ht="22" customHeight="1" spans="1:14">
      <c r="A16" s="8"/>
      <c r="B16" s="9" t="s">
        <v>32</v>
      </c>
      <c r="C16" s="9" t="s">
        <v>37</v>
      </c>
      <c r="D16" s="10" t="s">
        <v>90</v>
      </c>
      <c r="E16" s="10"/>
      <c r="F16" s="10" t="s">
        <v>91</v>
      </c>
      <c r="G16" s="10"/>
      <c r="H16" s="24" t="s">
        <v>92</v>
      </c>
      <c r="I16" s="4">
        <v>20</v>
      </c>
      <c r="J16" s="4"/>
      <c r="K16" s="4">
        <v>20</v>
      </c>
      <c r="L16" s="4"/>
      <c r="M16" s="4"/>
      <c r="N16" s="4"/>
    </row>
    <row r="17" s="1" customFormat="1" ht="26" customHeight="1" spans="1:14">
      <c r="A17" s="8"/>
      <c r="B17" s="9" t="s">
        <v>32</v>
      </c>
      <c r="C17" s="9" t="s">
        <v>33</v>
      </c>
      <c r="D17" s="10" t="s">
        <v>69</v>
      </c>
      <c r="E17" s="10"/>
      <c r="F17" s="10" t="s">
        <v>46</v>
      </c>
      <c r="G17" s="10"/>
      <c r="H17" s="17">
        <v>1</v>
      </c>
      <c r="I17" s="4">
        <v>10</v>
      </c>
      <c r="J17" s="4"/>
      <c r="K17" s="4">
        <v>10</v>
      </c>
      <c r="L17" s="4"/>
      <c r="M17" s="4"/>
      <c r="N17" s="4"/>
    </row>
    <row r="18" s="1" customFormat="1" ht="35" customHeight="1" spans="1:14">
      <c r="A18" s="8"/>
      <c r="B18" s="9" t="s">
        <v>58</v>
      </c>
      <c r="C18" s="9" t="s">
        <v>59</v>
      </c>
      <c r="D18" s="10" t="s">
        <v>93</v>
      </c>
      <c r="E18" s="10"/>
      <c r="F18" s="16" t="s">
        <v>94</v>
      </c>
      <c r="G18" s="10"/>
      <c r="H18" s="17">
        <v>1</v>
      </c>
      <c r="I18" s="4">
        <v>10</v>
      </c>
      <c r="J18" s="4"/>
      <c r="K18" s="4">
        <v>10</v>
      </c>
      <c r="L18" s="4"/>
      <c r="M18" s="4"/>
      <c r="N18" s="4"/>
    </row>
    <row r="19" s="1" customFormat="1" spans="1:14">
      <c r="A19" s="12" t="s">
        <v>61</v>
      </c>
      <c r="B19" s="12"/>
      <c r="C19" s="12"/>
      <c r="D19" s="12"/>
      <c r="E19" s="12"/>
      <c r="F19" s="12"/>
      <c r="G19" s="12"/>
      <c r="H19" s="12"/>
      <c r="I19" s="12">
        <f>SUM(I14:I18)+J6</f>
        <v>100</v>
      </c>
      <c r="J19" s="12"/>
      <c r="K19" s="20">
        <f>SUM(K14:L18)+N6</f>
        <v>99.4608303761783</v>
      </c>
      <c r="L19" s="20"/>
      <c r="M19" s="22"/>
      <c r="N19" s="22"/>
    </row>
    <row r="20" s="1" customFormat="1" ht="86" customHeight="1" spans="1:14">
      <c r="A20" s="13" t="s">
        <v>62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A19:H19"/>
    <mergeCell ref="I19:J19"/>
    <mergeCell ref="K19:L19"/>
    <mergeCell ref="M19:N19"/>
    <mergeCell ref="A20:N20"/>
    <mergeCell ref="A10:A11"/>
    <mergeCell ref="A12:A18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S20" sqref="S20"/>
    </sheetView>
  </sheetViews>
  <sheetFormatPr defaultColWidth="9" defaultRowHeight="13.8"/>
  <cols>
    <col min="1" max="3" width="9" style="38"/>
    <col min="4" max="4" width="8.82407407407407" style="38" customWidth="1"/>
    <col min="5" max="5" width="17.8703703703704" style="38" customWidth="1"/>
    <col min="6" max="6" width="8.82407407407407" style="38" customWidth="1"/>
    <col min="7" max="7" width="12.25" style="38" customWidth="1"/>
    <col min="8" max="8" width="19.75" style="38" customWidth="1"/>
    <col min="9" max="12" width="4.62962962962963" style="38" customWidth="1"/>
    <col min="13" max="13" width="10.75" style="38" customWidth="1"/>
    <col min="14" max="14" width="14.1296296296296" style="38" customWidth="1"/>
    <col min="15" max="15" width="18.75" style="38" customWidth="1"/>
    <col min="16" max="16384" width="9" style="38"/>
  </cols>
  <sheetData>
    <row r="1" s="38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38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38" customFormat="1" spans="1:14">
      <c r="A3" s="4" t="s">
        <v>2</v>
      </c>
      <c r="B3" s="4"/>
      <c r="C3" s="4" t="s">
        <v>95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38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38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38" customFormat="1" spans="1:14">
      <c r="A6" s="4"/>
      <c r="B6" s="4"/>
      <c r="C6" s="5" t="s">
        <v>15</v>
      </c>
      <c r="D6" s="5"/>
      <c r="E6" s="15">
        <v>16</v>
      </c>
      <c r="F6" s="15">
        <v>16</v>
      </c>
      <c r="G6" s="15"/>
      <c r="H6" s="15">
        <v>14.24</v>
      </c>
      <c r="I6" s="15"/>
      <c r="J6" s="4">
        <v>10</v>
      </c>
      <c r="K6" s="4"/>
      <c r="L6" s="19">
        <f>H6/F6</f>
        <v>0.89</v>
      </c>
      <c r="M6" s="19"/>
      <c r="N6" s="21">
        <f>L6*J6</f>
        <v>8.9</v>
      </c>
    </row>
    <row r="7" s="38" customFormat="1" spans="1:14">
      <c r="A7" s="4"/>
      <c r="B7" s="4"/>
      <c r="C7" s="4" t="s">
        <v>16</v>
      </c>
      <c r="D7" s="4"/>
      <c r="E7" s="15">
        <v>16</v>
      </c>
      <c r="F7" s="15">
        <v>16</v>
      </c>
      <c r="G7" s="15"/>
      <c r="H7" s="15">
        <v>14.24</v>
      </c>
      <c r="I7" s="15"/>
      <c r="J7" s="4" t="s">
        <v>17</v>
      </c>
      <c r="K7" s="4"/>
      <c r="L7" s="19"/>
      <c r="M7" s="19"/>
      <c r="N7" s="4" t="s">
        <v>17</v>
      </c>
    </row>
    <row r="8" s="38" customFormat="1" spans="1:14">
      <c r="A8" s="4"/>
      <c r="B8" s="4"/>
      <c r="C8" s="4" t="s">
        <v>96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38" customFormat="1" spans="1:14">
      <c r="A9" s="4"/>
      <c r="B9" s="4"/>
      <c r="C9" s="4" t="s">
        <v>97</v>
      </c>
      <c r="D9" s="4"/>
      <c r="E9" s="4"/>
      <c r="F9" s="4"/>
      <c r="G9" s="4"/>
      <c r="H9" s="4"/>
      <c r="I9" s="4"/>
      <c r="J9" s="4" t="s">
        <v>17</v>
      </c>
      <c r="K9" s="4"/>
      <c r="L9" s="4"/>
      <c r="M9" s="4"/>
      <c r="N9" s="4" t="s">
        <v>17</v>
      </c>
    </row>
    <row r="10" s="38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38" customFormat="1" ht="51" customHeight="1" spans="1:14">
      <c r="A11" s="4"/>
      <c r="B11" s="6" t="s">
        <v>98</v>
      </c>
      <c r="C11" s="6"/>
      <c r="D11" s="6"/>
      <c r="E11" s="6"/>
      <c r="F11" s="6"/>
      <c r="G11" s="6"/>
      <c r="H11" s="6" t="s">
        <v>99</v>
      </c>
      <c r="I11" s="6"/>
      <c r="J11" s="6"/>
      <c r="K11" s="6"/>
      <c r="L11" s="6"/>
      <c r="M11" s="6"/>
      <c r="N11" s="6"/>
    </row>
    <row r="12" s="38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38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38" customFormat="1" ht="36" customHeight="1" spans="1:14">
      <c r="A14" s="8"/>
      <c r="B14" s="9" t="s">
        <v>32</v>
      </c>
      <c r="C14" s="9" t="s">
        <v>33</v>
      </c>
      <c r="D14" s="10" t="s">
        <v>69</v>
      </c>
      <c r="E14" s="10"/>
      <c r="F14" s="16" t="s">
        <v>35</v>
      </c>
      <c r="G14" s="10"/>
      <c r="H14" s="17">
        <v>1</v>
      </c>
      <c r="I14" s="4">
        <v>20</v>
      </c>
      <c r="J14" s="4"/>
      <c r="K14" s="4">
        <v>20</v>
      </c>
      <c r="L14" s="4"/>
      <c r="M14" s="4"/>
      <c r="N14" s="4"/>
    </row>
    <row r="15" s="38" customFormat="1" ht="30" customHeight="1" spans="1:14">
      <c r="A15" s="8"/>
      <c r="B15" s="9" t="s">
        <v>32</v>
      </c>
      <c r="C15" s="9" t="s">
        <v>40</v>
      </c>
      <c r="D15" s="11" t="s">
        <v>100</v>
      </c>
      <c r="E15" s="18"/>
      <c r="F15" s="11" t="s">
        <v>101</v>
      </c>
      <c r="G15" s="18"/>
      <c r="H15" s="4">
        <v>52</v>
      </c>
      <c r="I15" s="11">
        <v>20</v>
      </c>
      <c r="J15" s="18"/>
      <c r="K15" s="11">
        <v>18</v>
      </c>
      <c r="L15" s="18"/>
      <c r="M15" s="11"/>
      <c r="N15" s="18"/>
    </row>
    <row r="16" s="38" customFormat="1" ht="18" customHeight="1" spans="1:14">
      <c r="A16" s="8"/>
      <c r="B16" s="9" t="s">
        <v>32</v>
      </c>
      <c r="C16" s="9" t="s">
        <v>37</v>
      </c>
      <c r="D16" s="11" t="s">
        <v>102</v>
      </c>
      <c r="E16" s="18"/>
      <c r="F16" s="11" t="s">
        <v>103</v>
      </c>
      <c r="G16" s="18"/>
      <c r="H16" s="4" t="s">
        <v>104</v>
      </c>
      <c r="I16" s="11">
        <v>20</v>
      </c>
      <c r="J16" s="18"/>
      <c r="K16" s="11">
        <v>18</v>
      </c>
      <c r="L16" s="18"/>
      <c r="M16" s="11"/>
      <c r="N16" s="18"/>
    </row>
    <row r="17" s="38" customFormat="1" ht="25" customHeight="1" spans="1:14">
      <c r="A17" s="8"/>
      <c r="B17" s="9" t="s">
        <v>58</v>
      </c>
      <c r="C17" s="9" t="s">
        <v>59</v>
      </c>
      <c r="D17" s="11" t="s">
        <v>93</v>
      </c>
      <c r="E17" s="18"/>
      <c r="F17" s="11" t="s">
        <v>46</v>
      </c>
      <c r="G17" s="18"/>
      <c r="H17" s="17">
        <v>0.95</v>
      </c>
      <c r="I17" s="11">
        <v>10</v>
      </c>
      <c r="J17" s="18"/>
      <c r="K17" s="11">
        <v>9</v>
      </c>
      <c r="L17" s="18"/>
      <c r="M17" s="11"/>
      <c r="N17" s="18"/>
    </row>
    <row r="18" s="38" customFormat="1" ht="26" customHeight="1" spans="1:14">
      <c r="A18" s="8"/>
      <c r="B18" s="9" t="s">
        <v>43</v>
      </c>
      <c r="C18" s="9" t="s">
        <v>44</v>
      </c>
      <c r="D18" s="11" t="s">
        <v>105</v>
      </c>
      <c r="E18" s="18"/>
      <c r="F18" s="11" t="s">
        <v>35</v>
      </c>
      <c r="G18" s="18"/>
      <c r="H18" s="17">
        <v>1</v>
      </c>
      <c r="I18" s="11">
        <v>20</v>
      </c>
      <c r="J18" s="18"/>
      <c r="K18" s="11">
        <v>20</v>
      </c>
      <c r="L18" s="18"/>
      <c r="M18" s="11"/>
      <c r="N18" s="18"/>
    </row>
    <row r="19" s="38" customFormat="1" spans="1:14">
      <c r="A19" s="12" t="s">
        <v>61</v>
      </c>
      <c r="B19" s="12"/>
      <c r="C19" s="12"/>
      <c r="D19" s="12"/>
      <c r="E19" s="12"/>
      <c r="F19" s="12"/>
      <c r="G19" s="12"/>
      <c r="H19" s="12"/>
      <c r="I19" s="12">
        <f>SUM(I14:I18)+J6</f>
        <v>100</v>
      </c>
      <c r="J19" s="12"/>
      <c r="K19" s="20">
        <f>SUM(K14:L18)+N6</f>
        <v>93.9</v>
      </c>
      <c r="L19" s="20"/>
      <c r="M19" s="22"/>
      <c r="N19" s="22"/>
    </row>
    <row r="20" s="38" customFormat="1" ht="86" customHeight="1" spans="1:14">
      <c r="A20" s="13" t="s">
        <v>62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A19:H19"/>
    <mergeCell ref="I19:J19"/>
    <mergeCell ref="K19:L19"/>
    <mergeCell ref="M19:N19"/>
    <mergeCell ref="A20:N20"/>
    <mergeCell ref="A10:A11"/>
    <mergeCell ref="A12:A18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5" sqref="$A5:$XFD5"/>
    </sheetView>
  </sheetViews>
  <sheetFormatPr defaultColWidth="9" defaultRowHeight="13.8"/>
  <cols>
    <col min="1" max="3" width="9" style="1"/>
    <col min="4" max="4" width="8.82407407407407" style="1" customWidth="1"/>
    <col min="5" max="5" width="16.1481481481481" style="1" customWidth="1"/>
    <col min="6" max="6" width="8.82407407407407" style="1" customWidth="1"/>
    <col min="7" max="7" width="9.90740740740741" style="1" customWidth="1"/>
    <col min="8" max="8" width="16.2314814814815" style="1" customWidth="1"/>
    <col min="9" max="12" width="4.62962962962963" style="1" customWidth="1"/>
    <col min="13" max="13" width="9.39814814814815" style="1" customWidth="1"/>
    <col min="14" max="14" width="12.1388888888889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106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v>4.5</v>
      </c>
      <c r="F6" s="15">
        <v>4.5</v>
      </c>
      <c r="G6" s="15"/>
      <c r="H6" s="15">
        <v>4.5</v>
      </c>
      <c r="I6" s="15"/>
      <c r="J6" s="4">
        <v>10</v>
      </c>
      <c r="K6" s="4"/>
      <c r="L6" s="19">
        <f>H6/F6</f>
        <v>1</v>
      </c>
      <c r="M6" s="19"/>
      <c r="N6" s="21">
        <f>L6*J6</f>
        <v>10</v>
      </c>
    </row>
    <row r="7" s="1" customFormat="1" spans="1:14">
      <c r="A7" s="4"/>
      <c r="B7" s="4"/>
      <c r="C7" s="4" t="s">
        <v>16</v>
      </c>
      <c r="D7" s="4"/>
      <c r="E7" s="15">
        <v>4.5</v>
      </c>
      <c r="F7" s="15">
        <v>4.5</v>
      </c>
      <c r="G7" s="15"/>
      <c r="H7" s="15">
        <v>4.5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 t="s">
        <v>85</v>
      </c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44" customHeight="1" spans="1:14">
      <c r="A11" s="4"/>
      <c r="B11" s="6" t="s">
        <v>107</v>
      </c>
      <c r="C11" s="6"/>
      <c r="D11" s="6"/>
      <c r="E11" s="6"/>
      <c r="F11" s="6"/>
      <c r="G11" s="6"/>
      <c r="H11" s="6" t="s">
        <v>108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23" customHeight="1" spans="1:14">
      <c r="A14" s="8"/>
      <c r="B14" s="9" t="s">
        <v>53</v>
      </c>
      <c r="C14" s="9" t="s">
        <v>54</v>
      </c>
      <c r="D14" s="10" t="s">
        <v>109</v>
      </c>
      <c r="E14" s="10"/>
      <c r="F14" s="16" t="s">
        <v>110</v>
      </c>
      <c r="G14" s="10"/>
      <c r="H14" s="4" t="s">
        <v>111</v>
      </c>
      <c r="I14" s="4">
        <v>10</v>
      </c>
      <c r="J14" s="4"/>
      <c r="K14" s="4">
        <v>10</v>
      </c>
      <c r="L14" s="4"/>
      <c r="M14" s="4"/>
      <c r="N14" s="4"/>
    </row>
    <row r="15" s="1" customFormat="1" ht="23" customHeight="1" spans="1:15">
      <c r="A15" s="8"/>
      <c r="B15" s="9" t="s">
        <v>32</v>
      </c>
      <c r="C15" s="9" t="s">
        <v>33</v>
      </c>
      <c r="D15" s="10" t="s">
        <v>69</v>
      </c>
      <c r="E15" s="10"/>
      <c r="F15" s="16" t="s">
        <v>35</v>
      </c>
      <c r="G15" s="10"/>
      <c r="H15" s="35">
        <v>1</v>
      </c>
      <c r="I15" s="4">
        <v>20</v>
      </c>
      <c r="J15" s="4"/>
      <c r="K15" s="4">
        <v>20</v>
      </c>
      <c r="L15" s="4"/>
      <c r="M15" s="25"/>
      <c r="N15" s="25"/>
      <c r="O15" s="26"/>
    </row>
    <row r="16" s="1" customFormat="1" ht="23" customHeight="1" spans="1:15">
      <c r="A16" s="8"/>
      <c r="B16" s="9" t="s">
        <v>32</v>
      </c>
      <c r="C16" s="9" t="s">
        <v>40</v>
      </c>
      <c r="D16" s="11" t="s">
        <v>112</v>
      </c>
      <c r="E16" s="18"/>
      <c r="F16" s="31" t="s">
        <v>113</v>
      </c>
      <c r="G16" s="32"/>
      <c r="H16" s="23" t="s">
        <v>114</v>
      </c>
      <c r="I16" s="33">
        <v>20</v>
      </c>
      <c r="J16" s="34"/>
      <c r="K16" s="33">
        <v>20</v>
      </c>
      <c r="L16" s="34"/>
      <c r="M16" s="36"/>
      <c r="N16" s="37"/>
      <c r="O16" s="26"/>
    </row>
    <row r="17" s="1" customFormat="1" ht="23" customHeight="1" spans="1:14">
      <c r="A17" s="8"/>
      <c r="B17" s="9" t="s">
        <v>58</v>
      </c>
      <c r="C17" s="9" t="s">
        <v>59</v>
      </c>
      <c r="D17" s="10" t="s">
        <v>82</v>
      </c>
      <c r="E17" s="10"/>
      <c r="F17" s="10" t="s">
        <v>46</v>
      </c>
      <c r="G17" s="10"/>
      <c r="H17" s="30">
        <v>0.99</v>
      </c>
      <c r="I17" s="4">
        <v>10</v>
      </c>
      <c r="J17" s="4"/>
      <c r="K17" s="4">
        <v>10</v>
      </c>
      <c r="L17" s="4"/>
      <c r="M17" s="4"/>
      <c r="N17" s="4"/>
    </row>
    <row r="18" s="1" customFormat="1" ht="26" customHeight="1" spans="1:14">
      <c r="A18" s="8"/>
      <c r="B18" s="9" t="s">
        <v>43</v>
      </c>
      <c r="C18" s="9" t="s">
        <v>47</v>
      </c>
      <c r="D18" s="10" t="s">
        <v>115</v>
      </c>
      <c r="E18" s="10"/>
      <c r="F18" s="10" t="s">
        <v>116</v>
      </c>
      <c r="G18" s="10"/>
      <c r="H18" s="17">
        <v>0.95</v>
      </c>
      <c r="I18" s="4">
        <v>30</v>
      </c>
      <c r="J18" s="4"/>
      <c r="K18" s="4">
        <v>30</v>
      </c>
      <c r="L18" s="4"/>
      <c r="M18" s="4"/>
      <c r="N18" s="4"/>
    </row>
    <row r="19" s="1" customFormat="1" spans="1:14">
      <c r="A19" s="12" t="s">
        <v>61</v>
      </c>
      <c r="B19" s="12"/>
      <c r="C19" s="12"/>
      <c r="D19" s="12"/>
      <c r="E19" s="12"/>
      <c r="F19" s="12"/>
      <c r="G19" s="12"/>
      <c r="H19" s="12"/>
      <c r="I19" s="12">
        <f>SUM(I14:I18)+J6</f>
        <v>100</v>
      </c>
      <c r="J19" s="12"/>
      <c r="K19" s="20">
        <f>SUM(K14:L18)+N6</f>
        <v>100</v>
      </c>
      <c r="L19" s="20"/>
      <c r="M19" s="22"/>
      <c r="N19" s="22"/>
    </row>
    <row r="20" s="1" customFormat="1" ht="86" customHeight="1" spans="1:14">
      <c r="A20" s="13" t="s">
        <v>62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A19:H19"/>
    <mergeCell ref="I19:J19"/>
    <mergeCell ref="K19:L19"/>
    <mergeCell ref="M19:N19"/>
    <mergeCell ref="A20:N20"/>
    <mergeCell ref="A10:A11"/>
    <mergeCell ref="A12:A18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opLeftCell="A11" workbookViewId="0">
      <selection activeCell="M27" sqref="M27:N27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117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v>361.082</v>
      </c>
      <c r="F6" s="15">
        <v>360.792</v>
      </c>
      <c r="G6" s="15"/>
      <c r="H6" s="15">
        <v>360.792</v>
      </c>
      <c r="I6" s="15"/>
      <c r="J6" s="4">
        <v>10</v>
      </c>
      <c r="K6" s="4"/>
      <c r="L6" s="19">
        <f>H6/F6</f>
        <v>1</v>
      </c>
      <c r="M6" s="19"/>
      <c r="N6" s="21">
        <f>L6*J6</f>
        <v>10</v>
      </c>
    </row>
    <row r="7" s="1" customFormat="1" spans="1:14">
      <c r="A7" s="4"/>
      <c r="B7" s="4"/>
      <c r="C7" s="4" t="s">
        <v>16</v>
      </c>
      <c r="D7" s="4"/>
      <c r="E7" s="15">
        <v>361.082</v>
      </c>
      <c r="F7" s="15">
        <v>360.792</v>
      </c>
      <c r="G7" s="15"/>
      <c r="H7" s="15">
        <v>360.792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 t="s">
        <v>85</v>
      </c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105" customHeight="1" spans="1:14">
      <c r="A11" s="4"/>
      <c r="B11" s="6" t="s">
        <v>118</v>
      </c>
      <c r="C11" s="6"/>
      <c r="D11" s="6"/>
      <c r="E11" s="6"/>
      <c r="F11" s="6"/>
      <c r="G11" s="6"/>
      <c r="H11" s="6" t="s">
        <v>119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18" customHeight="1" spans="1:14">
      <c r="A14" s="8"/>
      <c r="B14" s="9" t="s">
        <v>32</v>
      </c>
      <c r="C14" s="9" t="s">
        <v>37</v>
      </c>
      <c r="D14" s="10" t="s">
        <v>120</v>
      </c>
      <c r="E14" s="10"/>
      <c r="F14" s="16" t="s">
        <v>121</v>
      </c>
      <c r="G14" s="10"/>
      <c r="H14" s="4" t="s">
        <v>122</v>
      </c>
      <c r="I14" s="4">
        <v>2</v>
      </c>
      <c r="J14" s="4"/>
      <c r="K14" s="4">
        <v>2</v>
      </c>
      <c r="L14" s="4"/>
      <c r="M14" s="4"/>
      <c r="N14" s="4"/>
    </row>
    <row r="15" s="1" customFormat="1" ht="18" customHeight="1" spans="1:14">
      <c r="A15" s="8"/>
      <c r="B15" s="9" t="s">
        <v>32</v>
      </c>
      <c r="C15" s="9" t="s">
        <v>37</v>
      </c>
      <c r="D15" s="11" t="s">
        <v>123</v>
      </c>
      <c r="E15" s="18"/>
      <c r="F15" s="11" t="s">
        <v>124</v>
      </c>
      <c r="G15" s="18"/>
      <c r="H15" s="4" t="s">
        <v>125</v>
      </c>
      <c r="I15" s="11">
        <v>4</v>
      </c>
      <c r="J15" s="18"/>
      <c r="K15" s="11">
        <v>4</v>
      </c>
      <c r="L15" s="18"/>
      <c r="M15" s="11"/>
      <c r="N15" s="18"/>
    </row>
    <row r="16" s="1" customFormat="1" ht="18" customHeight="1" spans="1:14">
      <c r="A16" s="8"/>
      <c r="B16" s="9" t="s">
        <v>32</v>
      </c>
      <c r="C16" s="9" t="s">
        <v>37</v>
      </c>
      <c r="D16" s="11" t="s">
        <v>126</v>
      </c>
      <c r="E16" s="18"/>
      <c r="F16" s="11" t="s">
        <v>127</v>
      </c>
      <c r="G16" s="18"/>
      <c r="H16" s="4" t="s">
        <v>128</v>
      </c>
      <c r="I16" s="11">
        <v>2</v>
      </c>
      <c r="J16" s="18"/>
      <c r="K16" s="11">
        <v>2</v>
      </c>
      <c r="L16" s="18"/>
      <c r="M16" s="11"/>
      <c r="N16" s="18"/>
    </row>
    <row r="17" s="1" customFormat="1" ht="18" customHeight="1" spans="1:14">
      <c r="A17" s="8"/>
      <c r="B17" s="9" t="s">
        <v>32</v>
      </c>
      <c r="C17" s="9" t="s">
        <v>37</v>
      </c>
      <c r="D17" s="11" t="s">
        <v>129</v>
      </c>
      <c r="E17" s="18"/>
      <c r="F17" s="11" t="s">
        <v>130</v>
      </c>
      <c r="G17" s="18"/>
      <c r="H17" s="4" t="s">
        <v>131</v>
      </c>
      <c r="I17" s="11">
        <v>2</v>
      </c>
      <c r="J17" s="18"/>
      <c r="K17" s="11">
        <v>2</v>
      </c>
      <c r="L17" s="18"/>
      <c r="M17" s="11"/>
      <c r="N17" s="18"/>
    </row>
    <row r="18" s="1" customFormat="1" ht="18" customHeight="1" spans="1:14">
      <c r="A18" s="8"/>
      <c r="B18" s="9" t="s">
        <v>32</v>
      </c>
      <c r="C18" s="9" t="s">
        <v>40</v>
      </c>
      <c r="D18" s="11" t="s">
        <v>132</v>
      </c>
      <c r="E18" s="18"/>
      <c r="F18" s="11" t="s">
        <v>133</v>
      </c>
      <c r="G18" s="18"/>
      <c r="H18" s="4" t="s">
        <v>133</v>
      </c>
      <c r="I18" s="11">
        <v>7</v>
      </c>
      <c r="J18" s="18"/>
      <c r="K18" s="11">
        <v>7</v>
      </c>
      <c r="L18" s="18"/>
      <c r="M18" s="11"/>
      <c r="N18" s="18"/>
    </row>
    <row r="19" s="1" customFormat="1" ht="18" customHeight="1" spans="1:14">
      <c r="A19" s="8"/>
      <c r="B19" s="9" t="s">
        <v>32</v>
      </c>
      <c r="C19" s="9" t="s">
        <v>40</v>
      </c>
      <c r="D19" s="11" t="s">
        <v>134</v>
      </c>
      <c r="E19" s="18"/>
      <c r="F19" s="11" t="s">
        <v>135</v>
      </c>
      <c r="G19" s="18"/>
      <c r="H19" s="4" t="s">
        <v>135</v>
      </c>
      <c r="I19" s="11">
        <v>3</v>
      </c>
      <c r="J19" s="18"/>
      <c r="K19" s="11">
        <v>3</v>
      </c>
      <c r="L19" s="18"/>
      <c r="M19" s="11"/>
      <c r="N19" s="18"/>
    </row>
    <row r="20" s="1" customFormat="1" spans="1:15">
      <c r="A20" s="8"/>
      <c r="B20" s="9" t="s">
        <v>32</v>
      </c>
      <c r="C20" s="9" t="s">
        <v>40</v>
      </c>
      <c r="D20" s="10" t="s">
        <v>136</v>
      </c>
      <c r="E20" s="10"/>
      <c r="F20" s="16" t="s">
        <v>137</v>
      </c>
      <c r="G20" s="10"/>
      <c r="H20" s="28" t="s">
        <v>137</v>
      </c>
      <c r="I20" s="4">
        <v>1</v>
      </c>
      <c r="J20" s="4"/>
      <c r="K20" s="4">
        <v>1</v>
      </c>
      <c r="L20" s="4"/>
      <c r="M20" s="25"/>
      <c r="N20" s="25"/>
      <c r="O20" s="26"/>
    </row>
    <row r="21" s="1" customFormat="1" ht="18" customHeight="1" spans="1:14">
      <c r="A21" s="8"/>
      <c r="B21" s="9" t="s">
        <v>32</v>
      </c>
      <c r="C21" s="9" t="s">
        <v>40</v>
      </c>
      <c r="D21" s="10" t="s">
        <v>138</v>
      </c>
      <c r="E21" s="10"/>
      <c r="F21" s="29" t="s">
        <v>139</v>
      </c>
      <c r="G21" s="29"/>
      <c r="H21" s="30">
        <v>1</v>
      </c>
      <c r="I21" s="4">
        <v>2</v>
      </c>
      <c r="J21" s="4"/>
      <c r="K21" s="4">
        <v>2</v>
      </c>
      <c r="L21" s="4"/>
      <c r="M21" s="4"/>
      <c r="N21" s="4"/>
    </row>
    <row r="22" s="1" customFormat="1" ht="26" customHeight="1" spans="1:14">
      <c r="A22" s="8"/>
      <c r="B22" s="9" t="s">
        <v>32</v>
      </c>
      <c r="C22" s="9" t="s">
        <v>40</v>
      </c>
      <c r="D22" s="10" t="s">
        <v>140</v>
      </c>
      <c r="E22" s="10"/>
      <c r="F22" s="29" t="s">
        <v>141</v>
      </c>
      <c r="G22" s="29"/>
      <c r="H22" s="17">
        <v>1</v>
      </c>
      <c r="I22" s="4">
        <v>2</v>
      </c>
      <c r="J22" s="4"/>
      <c r="K22" s="4">
        <v>2</v>
      </c>
      <c r="L22" s="4"/>
      <c r="M22" s="4"/>
      <c r="N22" s="4"/>
    </row>
    <row r="23" s="1" customFormat="1" ht="26" customHeight="1" spans="1:14">
      <c r="A23" s="8"/>
      <c r="B23" s="9" t="s">
        <v>32</v>
      </c>
      <c r="C23" s="9" t="s">
        <v>40</v>
      </c>
      <c r="D23" s="10" t="s">
        <v>142</v>
      </c>
      <c r="E23" s="10"/>
      <c r="F23" s="16" t="s">
        <v>42</v>
      </c>
      <c r="G23" s="10"/>
      <c r="H23" s="17">
        <v>1</v>
      </c>
      <c r="I23" s="4">
        <v>3</v>
      </c>
      <c r="J23" s="4"/>
      <c r="K23" s="4">
        <v>3</v>
      </c>
      <c r="L23" s="4"/>
      <c r="M23" s="4"/>
      <c r="N23" s="4"/>
    </row>
    <row r="24" s="1" customFormat="1" ht="26" customHeight="1" spans="1:14">
      <c r="A24" s="8"/>
      <c r="B24" s="9" t="s">
        <v>32</v>
      </c>
      <c r="C24" s="9" t="s">
        <v>40</v>
      </c>
      <c r="D24" s="10" t="s">
        <v>143</v>
      </c>
      <c r="E24" s="10"/>
      <c r="F24" s="16" t="s">
        <v>35</v>
      </c>
      <c r="G24" s="10"/>
      <c r="H24" s="17">
        <v>1</v>
      </c>
      <c r="I24" s="4">
        <v>7</v>
      </c>
      <c r="J24" s="4"/>
      <c r="K24" s="4">
        <v>7</v>
      </c>
      <c r="L24" s="4"/>
      <c r="M24" s="4"/>
      <c r="N24" s="4"/>
    </row>
    <row r="25" s="1" customFormat="1" ht="45" customHeight="1" spans="1:14">
      <c r="A25" s="8"/>
      <c r="B25" s="9" t="s">
        <v>32</v>
      </c>
      <c r="C25" s="9" t="s">
        <v>33</v>
      </c>
      <c r="D25" s="10" t="s">
        <v>144</v>
      </c>
      <c r="E25" s="10"/>
      <c r="F25" s="10" t="s">
        <v>35</v>
      </c>
      <c r="G25" s="10"/>
      <c r="H25" s="17">
        <v>1</v>
      </c>
      <c r="I25" s="4">
        <v>10</v>
      </c>
      <c r="J25" s="4"/>
      <c r="K25" s="4">
        <v>10</v>
      </c>
      <c r="L25" s="4"/>
      <c r="M25" s="6"/>
      <c r="N25" s="6"/>
    </row>
    <row r="26" s="1" customFormat="1" ht="45" customHeight="1" spans="1:14">
      <c r="A26" s="8"/>
      <c r="B26" s="9" t="s">
        <v>43</v>
      </c>
      <c r="C26" s="9" t="s">
        <v>47</v>
      </c>
      <c r="D26" s="11" t="s">
        <v>145</v>
      </c>
      <c r="E26" s="18"/>
      <c r="F26" s="31" t="s">
        <v>146</v>
      </c>
      <c r="G26" s="32"/>
      <c r="H26" s="4" t="s">
        <v>146</v>
      </c>
      <c r="I26" s="11">
        <v>20</v>
      </c>
      <c r="J26" s="18"/>
      <c r="K26" s="11">
        <v>20</v>
      </c>
      <c r="L26" s="18"/>
      <c r="M26" s="33"/>
      <c r="N26" s="34"/>
    </row>
    <row r="27" s="1" customFormat="1" ht="45" customHeight="1" spans="1:14">
      <c r="A27" s="8"/>
      <c r="B27" s="9" t="s">
        <v>53</v>
      </c>
      <c r="C27" s="9" t="s">
        <v>54</v>
      </c>
      <c r="D27" s="10" t="s">
        <v>147</v>
      </c>
      <c r="E27" s="10"/>
      <c r="F27" s="10" t="s">
        <v>148</v>
      </c>
      <c r="G27" s="10"/>
      <c r="H27" s="4" t="s">
        <v>148</v>
      </c>
      <c r="I27" s="10">
        <v>15</v>
      </c>
      <c r="J27" s="10"/>
      <c r="K27" s="10">
        <v>15</v>
      </c>
      <c r="L27" s="10"/>
      <c r="M27" s="4"/>
      <c r="N27" s="4"/>
    </row>
    <row r="28" s="1" customFormat="1" ht="45" customHeight="1" spans="1:14">
      <c r="A28" s="27"/>
      <c r="B28" s="9" t="s">
        <v>58</v>
      </c>
      <c r="C28" s="9" t="s">
        <v>59</v>
      </c>
      <c r="D28" s="10" t="s">
        <v>93</v>
      </c>
      <c r="E28" s="10"/>
      <c r="F28" s="16" t="s">
        <v>83</v>
      </c>
      <c r="G28" s="10"/>
      <c r="H28" s="17" t="s">
        <v>83</v>
      </c>
      <c r="I28" s="10">
        <v>10</v>
      </c>
      <c r="J28" s="10"/>
      <c r="K28" s="10">
        <v>10</v>
      </c>
      <c r="L28" s="10"/>
      <c r="M28" s="4"/>
      <c r="N28" s="4"/>
    </row>
    <row r="29" s="1" customFormat="1" spans="1:14">
      <c r="A29" s="12" t="s">
        <v>61</v>
      </c>
      <c r="B29" s="12"/>
      <c r="C29" s="12"/>
      <c r="D29" s="12"/>
      <c r="E29" s="12"/>
      <c r="F29" s="12"/>
      <c r="G29" s="12"/>
      <c r="H29" s="12"/>
      <c r="I29" s="12">
        <f>SUM(I14:I28)+J6</f>
        <v>100</v>
      </c>
      <c r="J29" s="12"/>
      <c r="K29" s="20">
        <f>SUM(K14:L28)+N6</f>
        <v>100</v>
      </c>
      <c r="L29" s="20"/>
      <c r="M29" s="22"/>
      <c r="N29" s="22"/>
    </row>
    <row r="30" s="1" customFormat="1" ht="86" customHeight="1" spans="1:14">
      <c r="A30" s="13" t="s">
        <v>62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D22:E22"/>
    <mergeCell ref="F22:G22"/>
    <mergeCell ref="I22:J22"/>
    <mergeCell ref="K22:L22"/>
    <mergeCell ref="M22:N22"/>
    <mergeCell ref="D23:E23"/>
    <mergeCell ref="F23:G23"/>
    <mergeCell ref="I23:J23"/>
    <mergeCell ref="K23:L23"/>
    <mergeCell ref="M23:N23"/>
    <mergeCell ref="D24:E24"/>
    <mergeCell ref="F24:G24"/>
    <mergeCell ref="I24:J24"/>
    <mergeCell ref="K24:L24"/>
    <mergeCell ref="M24:N24"/>
    <mergeCell ref="D25:E25"/>
    <mergeCell ref="F25:G25"/>
    <mergeCell ref="I25:J25"/>
    <mergeCell ref="K25:L25"/>
    <mergeCell ref="M25:N25"/>
    <mergeCell ref="D26:E26"/>
    <mergeCell ref="F26:G26"/>
    <mergeCell ref="I26:J26"/>
    <mergeCell ref="K26:L26"/>
    <mergeCell ref="M26:N26"/>
    <mergeCell ref="D27:E27"/>
    <mergeCell ref="F27:G27"/>
    <mergeCell ref="I27:J27"/>
    <mergeCell ref="K27:L27"/>
    <mergeCell ref="M27:N27"/>
    <mergeCell ref="D28:E28"/>
    <mergeCell ref="F28:G28"/>
    <mergeCell ref="I28:J28"/>
    <mergeCell ref="K28:L28"/>
    <mergeCell ref="M28:N28"/>
    <mergeCell ref="A29:H29"/>
    <mergeCell ref="I29:J29"/>
    <mergeCell ref="K29:L29"/>
    <mergeCell ref="M29:N29"/>
    <mergeCell ref="A30:N30"/>
    <mergeCell ref="A10:A11"/>
    <mergeCell ref="A12:A28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workbookViewId="0">
      <selection activeCell="D19" sqref="D19:E19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149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f>E7+E8</f>
        <v>553.53565</v>
      </c>
      <c r="F6" s="15">
        <f>F7+F8</f>
        <v>553.2895</v>
      </c>
      <c r="G6" s="15"/>
      <c r="H6" s="15">
        <v>553.2895</v>
      </c>
      <c r="I6" s="15"/>
      <c r="J6" s="4">
        <v>10</v>
      </c>
      <c r="K6" s="4"/>
      <c r="L6" s="19">
        <f>H6/F6</f>
        <v>1</v>
      </c>
      <c r="M6" s="19"/>
      <c r="N6" s="21">
        <f>L6*J6</f>
        <v>10</v>
      </c>
    </row>
    <row r="7" s="1" customFormat="1" spans="1:14">
      <c r="A7" s="4"/>
      <c r="B7" s="4"/>
      <c r="C7" s="4" t="s">
        <v>16</v>
      </c>
      <c r="D7" s="4"/>
      <c r="E7" s="15">
        <v>553.2895</v>
      </c>
      <c r="F7" s="15">
        <v>553.2895</v>
      </c>
      <c r="G7" s="15"/>
      <c r="H7" s="15">
        <v>553.2895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>
        <v>0.24615</v>
      </c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 t="s">
        <v>85</v>
      </c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1" customHeight="1" spans="1:14">
      <c r="A11" s="4"/>
      <c r="B11" s="6" t="s">
        <v>150</v>
      </c>
      <c r="C11" s="6"/>
      <c r="D11" s="6"/>
      <c r="E11" s="6"/>
      <c r="F11" s="6"/>
      <c r="G11" s="6"/>
      <c r="H11" s="6" t="s">
        <v>151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18" customHeight="1" spans="1:14">
      <c r="A14" s="8"/>
      <c r="B14" s="9" t="s">
        <v>32</v>
      </c>
      <c r="C14" s="9" t="s">
        <v>40</v>
      </c>
      <c r="D14" s="10" t="s">
        <v>52</v>
      </c>
      <c r="E14" s="10"/>
      <c r="F14" s="16" t="s">
        <v>94</v>
      </c>
      <c r="G14" s="10"/>
      <c r="H14" s="17">
        <v>0.98</v>
      </c>
      <c r="I14" s="4">
        <v>10</v>
      </c>
      <c r="J14" s="4"/>
      <c r="K14" s="4">
        <v>10</v>
      </c>
      <c r="L14" s="4"/>
      <c r="M14" s="4"/>
      <c r="N14" s="4"/>
    </row>
    <row r="15" s="1" customFormat="1" ht="18" customHeight="1" spans="1:14">
      <c r="A15" s="8"/>
      <c r="B15" s="9" t="s">
        <v>32</v>
      </c>
      <c r="C15" s="9" t="s">
        <v>40</v>
      </c>
      <c r="D15" s="11" t="s">
        <v>152</v>
      </c>
      <c r="E15" s="18"/>
      <c r="F15" s="11" t="s">
        <v>35</v>
      </c>
      <c r="G15" s="18"/>
      <c r="H15" s="17">
        <v>1</v>
      </c>
      <c r="I15" s="11">
        <v>10</v>
      </c>
      <c r="J15" s="18"/>
      <c r="K15" s="11">
        <v>10</v>
      </c>
      <c r="L15" s="18"/>
      <c r="M15" s="11"/>
      <c r="N15" s="18"/>
    </row>
    <row r="16" s="1" customFormat="1" ht="18" customHeight="1" spans="1:14">
      <c r="A16" s="8"/>
      <c r="B16" s="9" t="s">
        <v>32</v>
      </c>
      <c r="C16" s="9" t="s">
        <v>40</v>
      </c>
      <c r="D16" s="11" t="s">
        <v>153</v>
      </c>
      <c r="E16" s="18"/>
      <c r="F16" s="11" t="s">
        <v>35</v>
      </c>
      <c r="G16" s="18"/>
      <c r="H16" s="17">
        <v>1</v>
      </c>
      <c r="I16" s="11">
        <v>20</v>
      </c>
      <c r="J16" s="18"/>
      <c r="K16" s="11">
        <v>20</v>
      </c>
      <c r="L16" s="18"/>
      <c r="M16" s="11"/>
      <c r="N16" s="18"/>
    </row>
    <row r="17" s="1" customFormat="1" ht="18" customHeight="1" spans="1:14">
      <c r="A17" s="8"/>
      <c r="B17" s="9" t="s">
        <v>32</v>
      </c>
      <c r="C17" s="9" t="s">
        <v>33</v>
      </c>
      <c r="D17" s="11" t="s">
        <v>69</v>
      </c>
      <c r="E17" s="18"/>
      <c r="F17" s="11" t="s">
        <v>35</v>
      </c>
      <c r="G17" s="18"/>
      <c r="H17" s="17">
        <v>1</v>
      </c>
      <c r="I17" s="11">
        <v>10</v>
      </c>
      <c r="J17" s="18"/>
      <c r="K17" s="11">
        <v>10</v>
      </c>
      <c r="L17" s="18"/>
      <c r="M17" s="11"/>
      <c r="N17" s="18"/>
    </row>
    <row r="18" s="1" customFormat="1" ht="18" customHeight="1" spans="1:14">
      <c r="A18" s="8"/>
      <c r="B18" s="9" t="s">
        <v>43</v>
      </c>
      <c r="C18" s="9" t="s">
        <v>44</v>
      </c>
      <c r="D18" s="11" t="s">
        <v>154</v>
      </c>
      <c r="E18" s="18"/>
      <c r="F18" s="11" t="s">
        <v>94</v>
      </c>
      <c r="G18" s="18"/>
      <c r="H18" s="17">
        <v>0.98</v>
      </c>
      <c r="I18" s="11">
        <v>10</v>
      </c>
      <c r="J18" s="18"/>
      <c r="K18" s="11">
        <v>10</v>
      </c>
      <c r="L18" s="18"/>
      <c r="M18" s="11"/>
      <c r="N18" s="18"/>
    </row>
    <row r="19" s="1" customFormat="1" ht="22.8" spans="1:15">
      <c r="A19" s="8"/>
      <c r="B19" s="9" t="s">
        <v>43</v>
      </c>
      <c r="C19" s="9" t="s">
        <v>47</v>
      </c>
      <c r="D19" s="10" t="s">
        <v>80</v>
      </c>
      <c r="E19" s="10"/>
      <c r="F19" s="16" t="s">
        <v>49</v>
      </c>
      <c r="G19" s="10"/>
      <c r="H19" s="23" t="s">
        <v>50</v>
      </c>
      <c r="I19" s="4">
        <v>10</v>
      </c>
      <c r="J19" s="4"/>
      <c r="K19" s="4">
        <v>10</v>
      </c>
      <c r="L19" s="4"/>
      <c r="M19" s="25"/>
      <c r="N19" s="25"/>
      <c r="O19" s="26"/>
    </row>
    <row r="20" s="1" customFormat="1" ht="18" customHeight="1" spans="1:14">
      <c r="A20" s="8"/>
      <c r="B20" s="9" t="s">
        <v>53</v>
      </c>
      <c r="C20" s="9" t="s">
        <v>54</v>
      </c>
      <c r="D20" s="10" t="s">
        <v>155</v>
      </c>
      <c r="E20" s="10"/>
      <c r="F20" s="10" t="s">
        <v>156</v>
      </c>
      <c r="G20" s="10"/>
      <c r="H20" s="24" t="s">
        <v>157</v>
      </c>
      <c r="I20" s="4">
        <v>10</v>
      </c>
      <c r="J20" s="4"/>
      <c r="K20" s="4">
        <v>10</v>
      </c>
      <c r="L20" s="4"/>
      <c r="M20" s="4"/>
      <c r="N20" s="4"/>
    </row>
    <row r="21" s="1" customFormat="1" ht="26" customHeight="1" spans="1:14">
      <c r="A21" s="8"/>
      <c r="B21" s="9" t="s">
        <v>58</v>
      </c>
      <c r="C21" s="9" t="s">
        <v>59</v>
      </c>
      <c r="D21" s="10" t="s">
        <v>93</v>
      </c>
      <c r="E21" s="10"/>
      <c r="F21" s="10" t="s">
        <v>94</v>
      </c>
      <c r="G21" s="10"/>
      <c r="H21" s="17">
        <v>0.98</v>
      </c>
      <c r="I21" s="4">
        <v>10</v>
      </c>
      <c r="J21" s="4"/>
      <c r="K21" s="4">
        <v>10</v>
      </c>
      <c r="L21" s="4"/>
      <c r="M21" s="4"/>
      <c r="N21" s="4"/>
    </row>
    <row r="22" s="1" customFormat="1" spans="1:14">
      <c r="A22" s="12" t="s">
        <v>61</v>
      </c>
      <c r="B22" s="12"/>
      <c r="C22" s="12"/>
      <c r="D22" s="12"/>
      <c r="E22" s="12"/>
      <c r="F22" s="12"/>
      <c r="G22" s="12"/>
      <c r="H22" s="12"/>
      <c r="I22" s="12">
        <f>SUM(I14:I21)+J6</f>
        <v>100</v>
      </c>
      <c r="J22" s="12"/>
      <c r="K22" s="20">
        <f>SUM(K14:L21)+N6</f>
        <v>100</v>
      </c>
      <c r="L22" s="20"/>
      <c r="M22" s="22"/>
      <c r="N22" s="22"/>
    </row>
    <row r="23" s="1" customFormat="1" ht="86" customHeight="1" spans="1:14">
      <c r="A23" s="13" t="s">
        <v>62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D19:E19"/>
    <mergeCell ref="F19:G19"/>
    <mergeCell ref="I19:J19"/>
    <mergeCell ref="K19:L19"/>
    <mergeCell ref="M19:N19"/>
    <mergeCell ref="D20:E20"/>
    <mergeCell ref="F20:G20"/>
    <mergeCell ref="I20:J20"/>
    <mergeCell ref="K20:L20"/>
    <mergeCell ref="M20:N20"/>
    <mergeCell ref="D21:E21"/>
    <mergeCell ref="F21:G21"/>
    <mergeCell ref="I21:J21"/>
    <mergeCell ref="K21:L21"/>
    <mergeCell ref="M21:N21"/>
    <mergeCell ref="A22:H22"/>
    <mergeCell ref="I22:J22"/>
    <mergeCell ref="K22:L22"/>
    <mergeCell ref="M22:N22"/>
    <mergeCell ref="A23:N23"/>
    <mergeCell ref="A10:A11"/>
    <mergeCell ref="A12:A21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workbookViewId="0">
      <selection activeCell="A5" sqref="$A5:$XFD5"/>
    </sheetView>
  </sheetViews>
  <sheetFormatPr defaultColWidth="9" defaultRowHeight="13.8"/>
  <cols>
    <col min="1" max="3" width="9" style="1"/>
    <col min="4" max="4" width="8.82407407407407" style="1" customWidth="1"/>
    <col min="5" max="5" width="17.8703703703704" style="1" customWidth="1"/>
    <col min="6" max="6" width="8.82407407407407" style="1" customWidth="1"/>
    <col min="7" max="7" width="12.25" style="1" customWidth="1"/>
    <col min="8" max="8" width="19.75" style="1" customWidth="1"/>
    <col min="9" max="12" width="4.62962962962963" style="1" customWidth="1"/>
    <col min="13" max="13" width="10.75" style="1" customWidth="1"/>
    <col min="14" max="14" width="14.1296296296296" style="1" customWidth="1"/>
    <col min="15" max="15" width="18.75" style="1" customWidth="1"/>
    <col min="16" max="16384" width="9" style="1"/>
  </cols>
  <sheetData>
    <row r="1" s="1" customFormat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 t="s">
        <v>158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="1" customForma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spans="1:14">
      <c r="A6" s="4"/>
      <c r="B6" s="4"/>
      <c r="C6" s="5" t="s">
        <v>15</v>
      </c>
      <c r="D6" s="5"/>
      <c r="E6" s="15">
        <v>70.04469</v>
      </c>
      <c r="F6" s="15">
        <v>70.04469</v>
      </c>
      <c r="G6" s="15"/>
      <c r="H6" s="15">
        <v>69.427512</v>
      </c>
      <c r="I6" s="15"/>
      <c r="J6" s="4">
        <v>10</v>
      </c>
      <c r="K6" s="4"/>
      <c r="L6" s="19">
        <f>H6/F6</f>
        <v>0.991188796752473</v>
      </c>
      <c r="M6" s="19"/>
      <c r="N6" s="21">
        <f>L6*J6</f>
        <v>9.91188796752473</v>
      </c>
    </row>
    <row r="7" s="1" customFormat="1" spans="1:14">
      <c r="A7" s="4"/>
      <c r="B7" s="4"/>
      <c r="C7" s="4" t="s">
        <v>16</v>
      </c>
      <c r="D7" s="4"/>
      <c r="E7" s="15">
        <v>70.04469</v>
      </c>
      <c r="F7" s="15">
        <v>70.04469</v>
      </c>
      <c r="G7" s="15"/>
      <c r="H7" s="15">
        <v>69.427512</v>
      </c>
      <c r="I7" s="15"/>
      <c r="J7" s="4" t="s">
        <v>17</v>
      </c>
      <c r="K7" s="4"/>
      <c r="L7" s="19"/>
      <c r="M7" s="19"/>
      <c r="N7" s="4" t="s">
        <v>17</v>
      </c>
    </row>
    <row r="8" s="1" customFormat="1" spans="1:14">
      <c r="A8" s="4"/>
      <c r="B8" s="4"/>
      <c r="C8" s="4" t="s">
        <v>18</v>
      </c>
      <c r="D8" s="4"/>
      <c r="E8" s="4"/>
      <c r="F8" s="4"/>
      <c r="G8" s="4"/>
      <c r="H8" s="4"/>
      <c r="I8" s="4"/>
      <c r="J8" s="4" t="s">
        <v>17</v>
      </c>
      <c r="K8" s="4"/>
      <c r="L8" s="4"/>
      <c r="M8" s="4"/>
      <c r="N8" s="4" t="s">
        <v>17</v>
      </c>
    </row>
    <row r="9" s="1" customFormat="1" spans="1:14">
      <c r="A9" s="4"/>
      <c r="B9" s="4"/>
      <c r="C9" s="4" t="s">
        <v>19</v>
      </c>
      <c r="D9" s="4"/>
      <c r="E9" s="4"/>
      <c r="F9" s="4"/>
      <c r="G9" s="4"/>
      <c r="H9" s="4" t="s">
        <v>85</v>
      </c>
      <c r="I9" s="4"/>
      <c r="J9" s="4" t="s">
        <v>17</v>
      </c>
      <c r="K9" s="4"/>
      <c r="L9" s="4"/>
      <c r="M9" s="4"/>
      <c r="N9" s="4" t="s">
        <v>17</v>
      </c>
    </row>
    <row r="10" s="1" customForma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51" customHeight="1" spans="1:14">
      <c r="A11" s="4"/>
      <c r="B11" s="6" t="s">
        <v>159</v>
      </c>
      <c r="C11" s="6"/>
      <c r="D11" s="6"/>
      <c r="E11" s="6"/>
      <c r="F11" s="6"/>
      <c r="G11" s="6"/>
      <c r="H11" s="6" t="s">
        <v>160</v>
      </c>
      <c r="I11" s="6"/>
      <c r="J11" s="6"/>
      <c r="K11" s="6"/>
      <c r="L11" s="6"/>
      <c r="M11" s="6"/>
      <c r="N11" s="6"/>
    </row>
    <row r="12" s="1" customFormat="1" spans="1:14">
      <c r="A12" s="7" t="s">
        <v>25</v>
      </c>
      <c r="B12" s="4" t="s">
        <v>26</v>
      </c>
      <c r="C12" s="4" t="s">
        <v>27</v>
      </c>
      <c r="D12" s="4" t="s">
        <v>28</v>
      </c>
      <c r="E12" s="4"/>
      <c r="F12" s="4" t="s">
        <v>29</v>
      </c>
      <c r="G12" s="4"/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s="1" customFormat="1" spans="1:14">
      <c r="A13" s="8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="1" customFormat="1" ht="36" customHeight="1" spans="1:14">
      <c r="A14" s="8"/>
      <c r="B14" s="9" t="s">
        <v>58</v>
      </c>
      <c r="C14" s="9" t="s">
        <v>59</v>
      </c>
      <c r="D14" s="10" t="s">
        <v>161</v>
      </c>
      <c r="E14" s="10"/>
      <c r="F14" s="16" t="s">
        <v>83</v>
      </c>
      <c r="G14" s="10"/>
      <c r="H14" s="17">
        <v>0.98</v>
      </c>
      <c r="I14" s="4">
        <v>10</v>
      </c>
      <c r="J14" s="4"/>
      <c r="K14" s="4">
        <v>10</v>
      </c>
      <c r="L14" s="4"/>
      <c r="M14" s="4"/>
      <c r="N14" s="4"/>
    </row>
    <row r="15" s="1" customFormat="1" ht="30" customHeight="1" spans="1:14">
      <c r="A15" s="8"/>
      <c r="B15" s="9" t="s">
        <v>43</v>
      </c>
      <c r="C15" s="9" t="s">
        <v>47</v>
      </c>
      <c r="D15" s="11" t="s">
        <v>162</v>
      </c>
      <c r="E15" s="18"/>
      <c r="F15" s="11" t="s">
        <v>163</v>
      </c>
      <c r="G15" s="18"/>
      <c r="H15" s="17" t="s">
        <v>164</v>
      </c>
      <c r="I15" s="11">
        <v>20</v>
      </c>
      <c r="J15" s="18"/>
      <c r="K15" s="11">
        <v>20</v>
      </c>
      <c r="L15" s="18"/>
      <c r="M15" s="11"/>
      <c r="N15" s="18"/>
    </row>
    <row r="16" s="1" customFormat="1" ht="18" customHeight="1" spans="1:14">
      <c r="A16" s="8"/>
      <c r="B16" s="9" t="s">
        <v>32</v>
      </c>
      <c r="C16" s="9" t="s">
        <v>37</v>
      </c>
      <c r="D16" s="11" t="s">
        <v>165</v>
      </c>
      <c r="E16" s="18"/>
      <c r="F16" s="11" t="s">
        <v>166</v>
      </c>
      <c r="G16" s="18"/>
      <c r="H16" s="17" t="s">
        <v>167</v>
      </c>
      <c r="I16" s="11">
        <v>20</v>
      </c>
      <c r="J16" s="18"/>
      <c r="K16" s="11">
        <v>20</v>
      </c>
      <c r="L16" s="18"/>
      <c r="M16" s="11"/>
      <c r="N16" s="18"/>
    </row>
    <row r="17" s="1" customFormat="1" ht="18" customHeight="1" spans="1:14">
      <c r="A17" s="8"/>
      <c r="B17" s="9" t="s">
        <v>32</v>
      </c>
      <c r="C17" s="9" t="s">
        <v>40</v>
      </c>
      <c r="D17" s="11" t="s">
        <v>168</v>
      </c>
      <c r="E17" s="18"/>
      <c r="F17" s="11" t="s">
        <v>46</v>
      </c>
      <c r="G17" s="18"/>
      <c r="H17" s="17">
        <v>1</v>
      </c>
      <c r="I17" s="11">
        <v>30</v>
      </c>
      <c r="J17" s="18"/>
      <c r="K17" s="11">
        <v>30</v>
      </c>
      <c r="L17" s="18"/>
      <c r="M17" s="11"/>
      <c r="N17" s="18"/>
    </row>
    <row r="18" s="1" customFormat="1" ht="26" customHeight="1" spans="1:14">
      <c r="A18" s="8"/>
      <c r="B18" s="9" t="s">
        <v>53</v>
      </c>
      <c r="C18" s="9" t="s">
        <v>54</v>
      </c>
      <c r="D18" s="11" t="s">
        <v>169</v>
      </c>
      <c r="E18" s="18"/>
      <c r="F18" s="11" t="s">
        <v>170</v>
      </c>
      <c r="G18" s="18"/>
      <c r="H18" s="17" t="s">
        <v>171</v>
      </c>
      <c r="I18" s="11">
        <v>10</v>
      </c>
      <c r="J18" s="18"/>
      <c r="K18" s="11">
        <v>10</v>
      </c>
      <c r="L18" s="18"/>
      <c r="M18" s="11"/>
      <c r="N18" s="18"/>
    </row>
    <row r="19" s="1" customFormat="1" spans="1:14">
      <c r="A19" s="12" t="s">
        <v>61</v>
      </c>
      <c r="B19" s="12"/>
      <c r="C19" s="12"/>
      <c r="D19" s="12"/>
      <c r="E19" s="12"/>
      <c r="F19" s="12"/>
      <c r="G19" s="12"/>
      <c r="H19" s="12"/>
      <c r="I19" s="12">
        <f>SUM(I14:I18)+J6</f>
        <v>100</v>
      </c>
      <c r="J19" s="12"/>
      <c r="K19" s="20">
        <f>SUM(K14:L18)+N6</f>
        <v>99.9118879675247</v>
      </c>
      <c r="L19" s="20"/>
      <c r="M19" s="22"/>
      <c r="N19" s="22"/>
    </row>
    <row r="20" s="1" customFormat="1" ht="86" customHeight="1" spans="1:14">
      <c r="A20" s="13" t="s">
        <v>62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7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E14"/>
    <mergeCell ref="F14:G14"/>
    <mergeCell ref="I14:J14"/>
    <mergeCell ref="K14:L14"/>
    <mergeCell ref="M14:N14"/>
    <mergeCell ref="D15:E15"/>
    <mergeCell ref="F15:G15"/>
    <mergeCell ref="I15:J15"/>
    <mergeCell ref="K15:L15"/>
    <mergeCell ref="M15:N15"/>
    <mergeCell ref="D16:E16"/>
    <mergeCell ref="F16:G16"/>
    <mergeCell ref="I16:J16"/>
    <mergeCell ref="K16:L16"/>
    <mergeCell ref="M16:N16"/>
    <mergeCell ref="D17:E17"/>
    <mergeCell ref="F17:G17"/>
    <mergeCell ref="I17:J17"/>
    <mergeCell ref="K17:L17"/>
    <mergeCell ref="M17:N17"/>
    <mergeCell ref="D18:E18"/>
    <mergeCell ref="F18:G18"/>
    <mergeCell ref="I18:J18"/>
    <mergeCell ref="K18:L18"/>
    <mergeCell ref="M18:N18"/>
    <mergeCell ref="A19:H19"/>
    <mergeCell ref="I19:J19"/>
    <mergeCell ref="K19:L19"/>
    <mergeCell ref="M19:N19"/>
    <mergeCell ref="A20:N20"/>
    <mergeCell ref="A10:A11"/>
    <mergeCell ref="A12:A18"/>
    <mergeCell ref="B12:B13"/>
    <mergeCell ref="C12:C13"/>
    <mergeCell ref="H12:H13"/>
    <mergeCell ref="A5:B9"/>
    <mergeCell ref="D12:E13"/>
    <mergeCell ref="F12:G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审判法庭维修费</vt:lpstr>
      <vt:lpstr>安检工作经费</vt:lpstr>
      <vt:lpstr>法院业务装备费</vt:lpstr>
      <vt:lpstr>媒体数据服务</vt:lpstr>
      <vt:lpstr>知网数据库</vt:lpstr>
      <vt:lpstr>昌平法院网络运维费</vt:lpstr>
      <vt:lpstr>昌平法院审判区租金</vt:lpstr>
      <vt:lpstr>昌平法院车辆更新购置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2006-09-23T08:00:00Z</dcterms:created>
  <cp:lastPrinted>2019-09-25T16:14:00Z</cp:lastPrinted>
  <dcterms:modified xsi:type="dcterms:W3CDTF">2025-08-21T09:14:23Z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2052-11.8.2.12129</vt:lpwstr>
  </property>
  <property fmtid="{D5CDD505-2E9C-101B-9397-08002B2CF9AE}" pid="3" name="ICV">
    <vt:lpwstr>8A4A43D4AF90FD16E130496864D4596F</vt:lpwstr>
  </property>
</Properties>
</file>