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xWindow="9210" windowWidth="9210" windowHeight="655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<sst xmlns="http://schemas.openxmlformats.org/spreadsheetml/2006/main" count="111" uniqueCount="89">
  <si>
    <t>北京铁路运输检察院2024年部门整体绩效评价指标体系评分表</t>
  </si>
  <si>
    <r>
      <rPr>
        <sz val="9"/>
        <color rgb="FF000000"/>
        <rFont val="宋体"/>
        <charset val="134"/>
      </rPr>
      <t>一、</t>
    </r>
    <r>
      <rPr>
        <sz val="10"/>
        <color rgb="FF000000"/>
        <rFont val="宋体"/>
        <charset val="134"/>
      </rPr>
      <t>当年预算执行情况（20分）</t>
    </r>
  </si>
  <si>
    <t>一级指标　</t>
  </si>
  <si>
    <t>二级指标　</t>
  </si>
  <si>
    <t>预算数（万元）</t>
  </si>
  <si>
    <t>执行数（万元）</t>
  </si>
  <si>
    <t>预算执行率</t>
  </si>
  <si>
    <t>分值</t>
  </si>
  <si>
    <t>得分</t>
  </si>
  <si>
    <t>指标解释</t>
  </si>
  <si>
    <t>评分标准</t>
  </si>
  <si>
    <t>当年预算执行情况（20）</t>
  </si>
  <si>
    <t>资金总体</t>
  </si>
  <si>
    <t>部门全年执行数与全年预算数的比率。资金总体=基本支出+项目支出+其他</t>
  </si>
  <si>
    <t>①得分一档最高不能超过该指标分值上限（20分）。②该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</si>
  <si>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基本支出</t>
  </si>
  <si>
    <t>——</t>
  </si>
  <si>
    <t>项目支出</t>
  </si>
  <si>
    <t>其他</t>
  </si>
  <si>
    <r>
      <rPr>
        <sz val="9"/>
        <color rgb="FF000000"/>
        <rFont val="宋体"/>
        <charset val="134"/>
      </rPr>
      <t>二、</t>
    </r>
    <r>
      <rPr>
        <sz val="10"/>
        <color rgb="FF000000"/>
        <rFont val="宋体"/>
        <charset val="134"/>
      </rPr>
      <t>整体绩效目标实现情况（60分）</t>
    </r>
  </si>
  <si>
    <t>一级指标</t>
  </si>
  <si>
    <t>三级指标　</t>
  </si>
  <si>
    <t>指标值</t>
  </si>
  <si>
    <t>完成值</t>
  </si>
  <si>
    <t>产出（30）</t>
  </si>
  <si>
    <t>产出数量</t>
  </si>
  <si>
    <t>保障铁检院检察工作有序开展</t>
  </si>
  <si>
    <t>达到预期目标</t>
  </si>
  <si>
    <r>
      <rPr>
        <b/>
        <sz val="9"/>
        <color rgb="FF000000"/>
        <rFont val="宋体"/>
        <charset val="134"/>
      </rPr>
      <t>产出数量：</t>
    </r>
    <r>
      <rPr>
        <sz val="9"/>
        <color rgb="FF000000"/>
        <rFont val="宋体"/>
        <charset val="134"/>
      </rPr>
      <t>计划完成率=（实际完成工作数/计划工作数）×100%。实际完成工作数：一定时期（年度或规划期）内部门（单位）实际完成工作任务的数量。计划工作数：部门（单位）整体绩效目标确定的一定时期（年度或规划期）内预计完成工作任务的数量。</t>
    </r>
    <r>
      <rPr>
        <b/>
        <sz val="9"/>
        <color rgb="FF000000"/>
        <rFont val="宋体"/>
        <charset val="134"/>
      </rPr>
      <t>产出质量：</t>
    </r>
    <r>
      <rPr>
        <sz val="9"/>
        <color rgb="FF000000"/>
        <rFont val="宋体"/>
        <charset val="134"/>
      </rPr>
      <t>质量达标率=质量达标工作数/实际完成工作数×100%。质量达标工作数：一定时期（年度或规划期）内部门（单位）实际完成工作数中达到部门绩效目标要求（绩效标准值）的工作任务数量。</t>
    </r>
    <r>
      <rPr>
        <b/>
        <sz val="9"/>
        <color rgb="FF000000"/>
        <rFont val="宋体"/>
        <charset val="134"/>
      </rPr>
      <t>产出进度：</t>
    </r>
    <r>
      <rPr>
        <sz val="9"/>
        <color rgb="FF000000"/>
        <rFont val="宋体"/>
        <charset val="134"/>
      </rPr>
      <t>按时完成率=（按时完成工作数/实际完成工作数）×100%。按时完成工作数：部门（单位）按照整体绩效目标确定的时限实际完成的工作任务数量。</t>
    </r>
    <r>
      <rPr>
        <b/>
        <sz val="9"/>
        <color rgb="FF000000"/>
        <rFont val="宋体"/>
        <charset val="134"/>
      </rPr>
      <t>产出成本：</t>
    </r>
    <r>
      <rPr>
        <sz val="9"/>
        <color rgb="FF000000"/>
        <rFont val="宋体"/>
        <charset val="134"/>
      </rPr>
      <t>单位产出相对于上一年度的节约额；②单位产出相对于市场同类产出的节约额；③部门公用经费的控制情况。</t>
    </r>
  </si>
  <si>
    <t>部门根据本单位情况自行确定并选择产出指标，合理确定各项指标权重。可量化的指标按照比率*单项指标分值即为该指标得分。如果不能定量评价，则以定性的方式进行自评。</t>
  </si>
  <si>
    <t>产出进度</t>
  </si>
  <si>
    <t>按照年初执行进度计划</t>
  </si>
  <si>
    <t>产出质量</t>
  </si>
  <si>
    <t>“四大检察”均衡发展，业务绩效考评保优争先</t>
  </si>
  <si>
    <t>产出成本</t>
  </si>
  <si>
    <t>上年资金总体决算数2,853.10万元</t>
  </si>
  <si>
    <t>本年资金总体决算数2,903.26万元</t>
  </si>
  <si>
    <t>效果（30）</t>
  </si>
  <si>
    <t>经济效益</t>
  </si>
  <si>
    <t>智慧高效的办案环境，依法独立行使检察权</t>
  </si>
  <si>
    <r>
      <rPr>
        <b/>
        <sz val="9"/>
        <color rgb="FF000000"/>
        <rFont val="宋体"/>
        <charset val="134"/>
      </rPr>
      <t>经济效益</t>
    </r>
    <r>
      <rPr>
        <sz val="9"/>
        <color rgb="FF000000"/>
        <rFont val="宋体"/>
        <charset val="134"/>
      </rPr>
      <t>：部门（单位）履行职责对经济发展所带来的直接或间接影响。</t>
    </r>
    <r>
      <rPr>
        <b/>
        <sz val="9"/>
        <color rgb="FF000000"/>
        <rFont val="宋体"/>
        <charset val="134"/>
      </rPr>
      <t>社会效益</t>
    </r>
    <r>
      <rPr>
        <sz val="9"/>
        <color rgb="FF000000"/>
        <rFont val="宋体"/>
        <charset val="134"/>
      </rPr>
      <t>：部门（单位）履行职责对社会发展所带来的直接或间接影响。</t>
    </r>
    <r>
      <rPr>
        <b/>
        <sz val="9"/>
        <color rgb="FF000000"/>
        <rFont val="宋体"/>
        <charset val="134"/>
      </rPr>
      <t>环境效益</t>
    </r>
    <r>
      <rPr>
        <sz val="9"/>
        <color rgb="FF000000"/>
        <rFont val="宋体"/>
        <charset val="134"/>
      </rPr>
      <t>：部门（单位）履行职责对环境所带来的直接或间接影响。</t>
    </r>
    <r>
      <rPr>
        <b/>
        <sz val="9"/>
        <color rgb="FF000000"/>
        <rFont val="宋体"/>
        <charset val="134"/>
      </rPr>
      <t>可持续性影响：</t>
    </r>
    <r>
      <rPr>
        <sz val="9"/>
        <color rgb="FF000000"/>
        <rFont val="宋体"/>
        <charset val="134"/>
      </rPr>
      <t>部门绩效目标实现的长效机制建设情况，部门工作效率提升措施的创新。</t>
    </r>
    <r>
      <rPr>
        <b/>
        <sz val="9"/>
        <color rgb="FF000000"/>
        <rFont val="宋体"/>
        <charset val="134"/>
      </rPr>
      <t>服务对象满意度</t>
    </r>
    <r>
      <rPr>
        <sz val="9"/>
        <color rgb="FF000000"/>
        <rFont val="宋体"/>
        <charset val="134"/>
      </rPr>
      <t>：部门（单位）的服务对象对部门履职效果的满意程度。</t>
    </r>
  </si>
  <si>
    <t>部门根据实际情况选择指标进行填写，并将其细化为相应的个性化指标。对于效益类指标可从受益对象瞄准度、受益广度和受益深度上进行设计分析。</t>
  </si>
  <si>
    <t>社会效益</t>
  </si>
  <si>
    <t>维护社会安全稳定</t>
  </si>
  <si>
    <t>服务对象满意度</t>
  </si>
  <si>
    <t>增强检察工作影响力，让人民群众在每一个司法案件中感受公平正义。</t>
  </si>
  <si>
    <r>
      <rPr>
        <sz val="9"/>
        <color rgb="FF000000"/>
        <rFont val="宋体"/>
        <charset val="134"/>
      </rPr>
      <t>三、</t>
    </r>
    <r>
      <rPr>
        <sz val="10"/>
        <color rgb="FF000000"/>
        <rFont val="宋体"/>
        <charset val="134"/>
      </rPr>
      <t>预算管理情况（20分）</t>
    </r>
  </si>
  <si>
    <t>二级指标</t>
  </si>
  <si>
    <t>三级指标</t>
  </si>
  <si>
    <t>预算管理情况（20）</t>
  </si>
  <si>
    <t>财务管理（4）</t>
  </si>
  <si>
    <t>财务管理制度健全性</t>
  </si>
  <si>
    <t>①预算资金管理办法、绩效跟踪管理办法、资产管理办法等各项制度是否健全；②部门内部财务管理制度是否完整、合规；③会计核算制度是否完整、合规。</t>
  </si>
  <si>
    <t>①预算资金管理办法、绩效跟踪管理办法、资产管理办法等各项制度健全；②部门内部财务管理制度完整、合规；③会计核算制度完整、合规。</t>
  </si>
  <si>
    <r>
      <rPr>
        <b/>
        <sz val="9"/>
        <color rgb="FF000000"/>
        <rFont val="宋体"/>
        <charset val="134"/>
      </rPr>
      <t>财务管理制度健全性:</t>
    </r>
    <r>
      <rPr>
        <sz val="9"/>
        <color rgb="FF000000"/>
        <rFont val="宋体"/>
        <charset val="134"/>
      </rPr>
      <t>部门（单位）为加强财务管理、规范财务行为而制定的管理制度。</t>
    </r>
  </si>
  <si>
    <t>①预算资金管理办法、绩效跟踪管理办法、资产管理办法等各项制度是否健全；②部门内部财务管理制度是否完整、合规；③会计核算制度是否完整、合规。每有一项不合格扣0.5分，扣完为止。</t>
  </si>
  <si>
    <t>资金使用合规性和安全性</t>
  </si>
  <si>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t>
  </si>
  <si>
    <t>①符合国家财经法规和财务管理制度规定以及有关专项资金管理办法的规定；②资金的拨付有完整的审批程序和手续；③项目的重大开支经过评估论证；④符合部门预算批复的用途；⑤不存在截留、挤占、挪用情况；⑥资金使用符合政府采购的程序和流程；⑦资金使用符合公务卡结算相关制度和规定。</t>
  </si>
  <si>
    <r>
      <rPr>
        <b/>
        <sz val="9"/>
        <color rgb="FF000000"/>
        <rFont val="宋体"/>
        <charset val="134"/>
      </rPr>
      <t>资金使用合规性和安全性:</t>
    </r>
    <r>
      <rPr>
        <sz val="9"/>
        <color rgb="FF000000"/>
        <rFont val="宋体"/>
        <charset val="134"/>
      </rPr>
      <t>部门（单位）使用预算资金是否符合相关的预算财务管理制度的规定，是否符合相关规定的开支范围，用以反映考核部门（单位）预算资金的规范运行和安全运行情况。</t>
    </r>
  </si>
  <si>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每有一项不合格扣0.5分，扣完为止。</t>
  </si>
  <si>
    <t>会计基础信息完善性</t>
  </si>
  <si>
    <t>①基础数据信息和会计信息资料是否真实；②基础数据信息和会计信息资料是否完整；③基础数据信息和会计信息资料是否准确。</t>
  </si>
  <si>
    <t>①基础数据信息和会计信息资料真实；②基础数据信息和会计信息资料完整；③基础数据信息和会计信息资料准确。</t>
  </si>
  <si>
    <r>
      <rPr>
        <b/>
        <sz val="9"/>
        <color rgb="FF000000"/>
        <rFont val="宋体"/>
        <charset val="134"/>
      </rPr>
      <t>会计基础信息完善性:</t>
    </r>
    <r>
      <rPr>
        <sz val="9"/>
        <color rgb="FF000000"/>
        <rFont val="宋体"/>
        <charset val="134"/>
      </rPr>
      <t>部门（单位）会计基础信息情况。</t>
    </r>
  </si>
  <si>
    <t>①基础数据信息和会计信息资料是否真实；②基础数据信息和会计信息资料是否完整；③基础数据信息和会计信息资料是否准确。每有一项不合格扣0.5分，扣完为止。</t>
  </si>
  <si>
    <t>资产管理（4）</t>
  </si>
  <si>
    <t>资产管理规范性</t>
  </si>
  <si>
    <t>①是否有因管理不当发生严重资产损失和丢失情况；②是否存在超标准配置资产；③资产使用是否规范，是否存在未经批准擅自出租、出借资产行为；④资产处置是否规范，是否存在不按要求进行报批或资产不公开处置行为。</t>
  </si>
  <si>
    <t>①不存在因管理不当发生严重资产损失和丢失情况；②不存在超标准配置资产；③资产使用规范，不存在未经批准擅自出租、出借资产行为；④资产处置规范，不存在不按要求进行报批或资产不公开处置行为。</t>
  </si>
  <si>
    <r>
      <rPr>
        <b/>
        <sz val="9"/>
        <color rgb="FF000000"/>
        <rFont val="宋体"/>
        <charset val="134"/>
      </rPr>
      <t>资产管理规范性:</t>
    </r>
    <r>
      <rPr>
        <sz val="9"/>
        <color rgb="FF000000"/>
        <rFont val="宋体"/>
        <charset val="134"/>
      </rPr>
      <t>部门（单位）的资产是否保持安全完整，资产配置是否合理，资产使用和资产处理是否规范，用以反映和考核部门（单位）资产管理的整体水平。</t>
    </r>
  </si>
  <si>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要求进行报批或资产不公开处置行为；⑥其它资产管理制度办法执行情况。每有一项不合格扣0.8分，扣完为止。</t>
  </si>
  <si>
    <t>绩效管理（4）</t>
  </si>
  <si>
    <t>绩效管理情况</t>
  </si>
  <si>
    <t>①部门（单位）是否及时对绩效信息进行汇总分析整理；②部门（单位）是否对绩效目标偏离情况及时进行矫正。</t>
  </si>
  <si>
    <t>①部门（单位）及时对绩效信息进行汇总分析整理；②部门（单位）对绩效目标偏离情况未能及时进行矫正。</t>
  </si>
  <si>
    <r>
      <rPr>
        <b/>
        <sz val="9"/>
        <color rgb="FF000000"/>
        <rFont val="宋体"/>
        <charset val="134"/>
      </rPr>
      <t>绩效管理情况:</t>
    </r>
    <r>
      <rPr>
        <sz val="9"/>
        <color rgb="FF000000"/>
        <rFont val="宋体"/>
        <charset val="134"/>
      </rPr>
      <t>考核部门（单位）在绩效管理信息的汇总和应用情况。</t>
    </r>
  </si>
  <si>
    <t>①部门（单位）是否及时对绩效信息进行汇总分析整理；②部门（单位）是否对绩效目标偏离情况及时进行矫正。每有一项不合格扣2分。</t>
  </si>
  <si>
    <t>指标　</t>
  </si>
  <si>
    <t>2023年</t>
  </si>
  <si>
    <t>2024年</t>
  </si>
  <si>
    <t>结转结余率（4）</t>
  </si>
  <si>
    <t>结转结余率=结转结余总额/支出预算数×100%。</t>
  </si>
  <si>
    <t>部门结转结余率低于上年的不扣分；高于上年结余率，每高出1个百分点扣0.4分，扣完为止。（说明：预算调整和结转结余指标，如非预算部门主观因素导致扣分的，在评分结果征求意见环节，经与相关部门预算主管处室共同研究，可作为例外情况酌情考虑。）</t>
  </si>
  <si>
    <t>结转结余总额：部门（单位）本年度的结转资金与结余资金之和。</t>
  </si>
  <si>
    <t>部门预决算差异率（4）</t>
  </si>
  <si>
    <t>通过年度部门决算与年初部门预算对比，对部门的年度支出情况进行考核，衡量部门预算的约束力。</t>
  </si>
  <si>
    <t>部门预决算差异率高于市级平均差异率（28.3%）的，每高出10%（含），扣0.4分，扣完为止。</t>
  </si>
  <si>
    <t>合计</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</si>
</sst>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22"/>
      <color rgb="FF000000"/>
      <name val="方正小标宋简体"/>
      <charset val="134"/>
    </font>
    <font>
      <sz val="9"/>
      <color rgb="FF000000"/>
      <name val="宋体"/>
      <charset val="134"/>
    </font>
    <font>
      <sz val="10"/>
      <color rgb="FF000000"/>
      <name val="宋体"/>
      <charset val="134"/>
    </font>
    <font>
      <b/>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6"/>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s>
  <borders count="10">
    <border>
      <left/>
      <right/>
      <top/>
      <bottom/>
      <diagonal/>
    </border>
    <border>
      <left style="medium">
        <color auto="1"/>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7" fillId="6"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3" borderId="0" applyNumberFormat="0" applyBorder="0" applyAlignment="0" applyProtection="0">
      <alignment vertical="center"/>
    </xf>
    <xf numFmtId="0" fontId="8" fillId="8" borderId="0" applyNumberFormat="0" applyBorder="0" applyAlignment="0" applyProtection="0">
      <alignment vertical="center"/>
    </xf>
    <xf numFmtId="43" fontId="5" fillId="0" borderId="0" applyFont="0" applyFill="0" applyBorder="0" applyAlignment="0" applyProtection="0">
      <alignment vertical="center"/>
    </xf>
    <xf numFmtId="0" fontId="9" fillId="10" borderId="0" applyNumberFormat="0" applyBorder="0" applyAlignment="0" applyProtection="0">
      <alignment vertical="center"/>
    </xf>
    <xf numFmtId="0" fontId="10" fillId="0" borderId="0" applyNumberFormat="0" applyFill="0" applyBorder="0" applyAlignment="0" applyProtection="0">
      <alignment vertical="center"/>
    </xf>
    <xf numFmtId="9" fontId="5"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1" borderId="3" applyNumberFormat="0" applyFont="0" applyAlignment="0" applyProtection="0">
      <alignment vertical="center"/>
    </xf>
    <xf numFmtId="0" fontId="9" fillId="13"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0" fillId="0" borderId="6" applyNumberFormat="0" applyFill="0" applyAlignment="0" applyProtection="0">
      <alignment vertical="center"/>
    </xf>
    <xf numFmtId="0" fontId="22" fillId="0" borderId="6" applyNumberFormat="0" applyFill="0" applyAlignment="0" applyProtection="0">
      <alignment vertical="center"/>
    </xf>
    <xf numFmtId="0" fontId="9" fillId="18" borderId="0" applyNumberFormat="0" applyBorder="0" applyAlignment="0" applyProtection="0">
      <alignment vertical="center"/>
    </xf>
    <xf numFmtId="0" fontId="13" fillId="0" borderId="8" applyNumberFormat="0" applyFill="0" applyAlignment="0" applyProtection="0">
      <alignment vertical="center"/>
    </xf>
    <xf numFmtId="0" fontId="9" fillId="20" borderId="0" applyNumberFormat="0" applyBorder="0" applyAlignment="0" applyProtection="0">
      <alignment vertical="center"/>
    </xf>
    <xf numFmtId="0" fontId="23" fillId="15" borderId="9" applyNumberFormat="0" applyAlignment="0" applyProtection="0">
      <alignment vertical="center"/>
    </xf>
    <xf numFmtId="0" fontId="15" fillId="15" borderId="2" applyNumberFormat="0" applyAlignment="0" applyProtection="0">
      <alignment vertical="center"/>
    </xf>
    <xf numFmtId="0" fontId="17" fillId="16" borderId="4" applyNumberFormat="0" applyAlignment="0" applyProtection="0">
      <alignment vertical="center"/>
    </xf>
    <xf numFmtId="0" fontId="6" fillId="17" borderId="0" applyNumberFormat="0" applyBorder="0" applyAlignment="0" applyProtection="0">
      <alignment vertical="center"/>
    </xf>
    <xf numFmtId="0" fontId="9" fillId="21" borderId="0" applyNumberFormat="0" applyBorder="0" applyAlignment="0" applyProtection="0">
      <alignment vertical="center"/>
    </xf>
    <xf numFmtId="0" fontId="19" fillId="0" borderId="5" applyNumberFormat="0" applyFill="0" applyAlignment="0" applyProtection="0">
      <alignment vertical="center"/>
    </xf>
    <xf numFmtId="0" fontId="21" fillId="0" borderId="7" applyNumberFormat="0" applyFill="0" applyAlignment="0" applyProtection="0">
      <alignment vertical="center"/>
    </xf>
    <xf numFmtId="0" fontId="24" fillId="23" borderId="0" applyNumberFormat="0" applyBorder="0" applyAlignment="0" applyProtection="0">
      <alignment vertical="center"/>
    </xf>
    <xf numFmtId="0" fontId="12" fillId="12" borderId="0" applyNumberFormat="0" applyBorder="0" applyAlignment="0" applyProtection="0">
      <alignment vertical="center"/>
    </xf>
    <xf numFmtId="0" fontId="6" fillId="4" borderId="0" applyNumberFormat="0" applyBorder="0" applyAlignment="0" applyProtection="0">
      <alignment vertical="center"/>
    </xf>
    <xf numFmtId="0" fontId="9"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6" fillId="22" borderId="0" applyNumberFormat="0" applyBorder="0" applyAlignment="0" applyProtection="0">
      <alignment vertical="center"/>
    </xf>
    <xf numFmtId="0" fontId="6" fillId="7" borderId="0" applyNumberFormat="0" applyBorder="0" applyAlignment="0" applyProtection="0">
      <alignment vertical="center"/>
    </xf>
    <xf numFmtId="0" fontId="9" fillId="24" borderId="0" applyNumberFormat="0" applyBorder="0" applyAlignment="0" applyProtection="0">
      <alignment vertical="center"/>
    </xf>
    <xf numFmtId="0" fontId="9" fillId="29"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xf numFmtId="0" fontId="6" fillId="2" borderId="0" applyNumberFormat="0" applyBorder="0" applyAlignment="0" applyProtection="0">
      <alignment vertical="center"/>
    </xf>
    <xf numFmtId="0" fontId="9" fillId="9" borderId="0" applyNumberFormat="0" applyBorder="0" applyAlignment="0" applyProtection="0">
      <alignment vertical="center"/>
    </xf>
    <xf numFmtId="0" fontId="9" fillId="28" borderId="0" applyNumberFormat="0" applyBorder="0" applyAlignment="0" applyProtection="0">
      <alignment vertical="center"/>
    </xf>
    <xf numFmtId="0" fontId="6" fillId="19" borderId="0" applyNumberFormat="0" applyBorder="0" applyAlignment="0" applyProtection="0">
      <alignment vertical="center"/>
    </xf>
    <xf numFmtId="0" fontId="9" fillId="14" borderId="0" applyNumberFormat="0" applyBorder="0" applyAlignment="0" applyProtection="0">
      <alignment vertical="center"/>
    </xf>
  </cellStyleXfs>
  <cellXfs count="15">
    <xf numFmtId="0" fontId="0" fillId="0" borderId="0" xfId="0"/>
    <xf numFmtId="0" fontId="1" fillId="0" borderId="1" xfId="0" applyFont="1" applyBorder="1" applyAlignment="1">
      <alignment horizontal="center"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43" fontId="3" fillId="0" borderId="1" xfId="0" applyNumberFormat="1" applyFont="1" applyBorder="1" applyAlignment="1">
      <alignment horizontal="center" vertical="center" wrapText="1"/>
    </xf>
    <xf numFmtId="10" fontId="3" fillId="0" borderId="1" xfId="11" applyNumberFormat="1" applyFont="1" applyBorder="1" applyAlignment="1">
      <alignment horizontal="center" vertical="center" wrapText="1"/>
    </xf>
    <xf numFmtId="43" fontId="3" fillId="0" borderId="1" xfId="8"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3" fillId="0" borderId="1" xfId="0" applyFont="1" applyBorder="1" applyAlignment="1">
      <alignment horizontal="justify" vertical="center" wrapText="1"/>
    </xf>
    <xf numFmtId="10" fontId="3" fillId="0" borderId="1" xfId="0" applyNumberFormat="1" applyFont="1" applyBorder="1" applyAlignment="1">
      <alignment horizontal="center" vertical="center" wrapText="1"/>
    </xf>
    <xf numFmtId="10" fontId="3" fillId="0" borderId="1" xfId="11" applyNumberFormat="1" applyFont="1" applyFill="1" applyBorder="1" applyAlignment="1">
      <alignment horizontal="center" vertical="center" wrapText="1"/>
    </xf>
    <xf numFmtId="10" fontId="0" fillId="0" borderId="0" xfId="0" applyNumberFormat="1"/>
    <xf numFmtId="43" fontId="0" fillId="0" borderId="0" xfId="8" applyFont="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I46"/>
  <sheetViews>
    <sheetView tabSelected="1" view="pageBreakPreview" zoomScaleNormal="100" zoomScaleSheetLayoutView="100" topLeftCell="A19" workbookViewId="0">
      <selection activeCell="E22" sqref="E22"/>
    </sheetView>
  </sheetViews>
  <sheetFormatPr defaultColWidth="9" defaultRowHeight="13.5"/>
  <cols>
    <col min="3" max="3" width="11.8166666666667" customWidth="1"/>
    <col min="4" max="4" width="31" customWidth="1"/>
    <col min="5" max="5" width="28.6333333333333" customWidth="1"/>
    <col min="7" max="7" width="9.54166666666667" customWidth="1"/>
    <col min="8" max="8" width="39.6333333333333" customWidth="1"/>
    <col min="9" max="9" width="37.45" customWidth="1"/>
  </cols>
  <sheetData>
    <row r="1" ht="43.25" customHeight="1" spans="1:9">
      <c r="A1" s="1" t="s">
        <v>0</v>
      </c>
      <c r="B1" s="1"/>
      <c r="C1" s="1"/>
      <c r="D1" s="1"/>
      <c r="E1" s="1"/>
      <c r="F1" s="1"/>
      <c r="G1" s="1"/>
      <c r="H1" s="1"/>
      <c r="I1" s="1"/>
    </row>
    <row r="2" ht="30" customHeight="1" spans="1:9">
      <c r="A2" s="2" t="s">
        <v>1</v>
      </c>
      <c r="B2" s="2"/>
      <c r="C2" s="2"/>
      <c r="D2" s="2"/>
      <c r="E2" s="2"/>
      <c r="F2" s="2"/>
      <c r="G2" s="2"/>
      <c r="H2" s="2"/>
      <c r="I2" s="2"/>
    </row>
    <row r="3" ht="27.65" customHeight="1" spans="1:9">
      <c r="A3" s="3" t="s">
        <v>2</v>
      </c>
      <c r="B3" s="3" t="s">
        <v>3</v>
      </c>
      <c r="C3" s="3" t="s">
        <v>4</v>
      </c>
      <c r="D3" s="3" t="s">
        <v>5</v>
      </c>
      <c r="E3" s="3" t="s">
        <v>6</v>
      </c>
      <c r="F3" s="3" t="s">
        <v>7</v>
      </c>
      <c r="G3" s="3" t="s">
        <v>8</v>
      </c>
      <c r="H3" s="3" t="s">
        <v>9</v>
      </c>
      <c r="I3" s="3" t="s">
        <v>10</v>
      </c>
    </row>
    <row r="4" ht="34.75" customHeight="1" spans="1:9">
      <c r="A4" s="3" t="s">
        <v>11</v>
      </c>
      <c r="B4" s="3" t="s">
        <v>12</v>
      </c>
      <c r="C4" s="4">
        <f>C5+C6+C7</f>
        <v>2934.686103</v>
      </c>
      <c r="D4" s="4">
        <f>D5+D6+D7</f>
        <v>2903.261363</v>
      </c>
      <c r="E4" s="5">
        <f>D4/C4</f>
        <v>0.989291958697771</v>
      </c>
      <c r="F4" s="3">
        <v>20</v>
      </c>
      <c r="G4" s="3">
        <f>ROUND(E4*F4,2)</f>
        <v>19.79</v>
      </c>
      <c r="H4" s="2" t="s">
        <v>13</v>
      </c>
      <c r="I4" s="2" t="s">
        <v>14</v>
      </c>
    </row>
    <row r="5" ht="34.25" customHeight="1" spans="1:9">
      <c r="A5" s="3"/>
      <c r="B5" s="3" t="s">
        <v>15</v>
      </c>
      <c r="C5" s="6">
        <v>2688.811107</v>
      </c>
      <c r="D5" s="6">
        <v>2659.675363</v>
      </c>
      <c r="E5" s="3" t="s">
        <v>16</v>
      </c>
      <c r="F5" s="3"/>
      <c r="G5" s="3"/>
      <c r="H5" s="2"/>
      <c r="I5" s="2"/>
    </row>
    <row r="6" ht="36" customHeight="1" spans="1:9">
      <c r="A6" s="3"/>
      <c r="B6" s="3" t="s">
        <v>17</v>
      </c>
      <c r="C6" s="6">
        <v>243.586</v>
      </c>
      <c r="D6" s="6">
        <v>243.586</v>
      </c>
      <c r="E6" s="3"/>
      <c r="F6" s="3"/>
      <c r="G6" s="3"/>
      <c r="H6" s="2"/>
      <c r="I6" s="2"/>
    </row>
    <row r="7" ht="51" customHeight="1" spans="1:9">
      <c r="A7" s="3"/>
      <c r="B7" s="3" t="s">
        <v>18</v>
      </c>
      <c r="C7" s="6">
        <v>2.288996</v>
      </c>
      <c r="D7" s="6">
        <v>0</v>
      </c>
      <c r="E7" s="3"/>
      <c r="F7" s="3"/>
      <c r="G7" s="3"/>
      <c r="H7" s="2"/>
      <c r="I7" s="2"/>
    </row>
    <row r="8" ht="25" customHeight="1" spans="1:9">
      <c r="A8" s="2" t="s">
        <v>19</v>
      </c>
      <c r="B8" s="2"/>
      <c r="C8" s="2"/>
      <c r="D8" s="2"/>
      <c r="E8" s="2"/>
      <c r="F8" s="2"/>
      <c r="G8" s="2"/>
      <c r="H8" s="2"/>
      <c r="I8" s="2"/>
    </row>
    <row r="9" ht="25" customHeight="1" spans="1:9">
      <c r="A9" s="3" t="s">
        <v>20</v>
      </c>
      <c r="B9" s="3" t="s">
        <v>3</v>
      </c>
      <c r="C9" s="3" t="s">
        <v>21</v>
      </c>
      <c r="D9" s="3" t="s">
        <v>22</v>
      </c>
      <c r="E9" s="3" t="s">
        <v>23</v>
      </c>
      <c r="F9" s="3" t="s">
        <v>7</v>
      </c>
      <c r="G9" s="3" t="s">
        <v>8</v>
      </c>
      <c r="H9" s="7" t="s">
        <v>9</v>
      </c>
      <c r="I9" s="7" t="s">
        <v>10</v>
      </c>
    </row>
    <row r="10" ht="35" customHeight="1" spans="1:9">
      <c r="A10" s="3"/>
      <c r="B10" s="3" t="s">
        <v>24</v>
      </c>
      <c r="C10" s="3" t="s">
        <v>25</v>
      </c>
      <c r="D10" s="8" t="s">
        <v>26</v>
      </c>
      <c r="E10" s="8" t="s">
        <v>27</v>
      </c>
      <c r="F10" s="3">
        <v>9</v>
      </c>
      <c r="G10" s="3">
        <v>9</v>
      </c>
      <c r="H10" s="2" t="s">
        <v>28</v>
      </c>
      <c r="I10" s="2" t="s">
        <v>29</v>
      </c>
    </row>
    <row r="11" ht="35" customHeight="1" spans="1:9">
      <c r="A11" s="3"/>
      <c r="B11" s="3"/>
      <c r="C11" s="3" t="s">
        <v>30</v>
      </c>
      <c r="D11" s="8" t="s">
        <v>31</v>
      </c>
      <c r="E11" s="8" t="s">
        <v>31</v>
      </c>
      <c r="F11" s="3">
        <v>9</v>
      </c>
      <c r="G11" s="3">
        <v>9</v>
      </c>
      <c r="H11" s="9"/>
      <c r="I11" s="2"/>
    </row>
    <row r="12" ht="69" customHeight="1" spans="1:9">
      <c r="A12" s="3"/>
      <c r="B12" s="3"/>
      <c r="C12" s="3" t="s">
        <v>32</v>
      </c>
      <c r="D12" s="8" t="s">
        <v>33</v>
      </c>
      <c r="E12" s="8" t="s">
        <v>27</v>
      </c>
      <c r="F12" s="3">
        <v>9</v>
      </c>
      <c r="G12" s="3">
        <v>8</v>
      </c>
      <c r="H12" s="9"/>
      <c r="I12" s="2"/>
    </row>
    <row r="13" ht="25" customHeight="1" spans="1:9">
      <c r="A13" s="3"/>
      <c r="B13" s="3"/>
      <c r="C13" s="3" t="s">
        <v>34</v>
      </c>
      <c r="D13" s="8" t="s">
        <v>35</v>
      </c>
      <c r="E13" s="8" t="s">
        <v>36</v>
      </c>
      <c r="F13" s="3">
        <v>3</v>
      </c>
      <c r="G13" s="3">
        <v>3</v>
      </c>
      <c r="H13" s="9"/>
      <c r="I13" s="2"/>
    </row>
    <row r="14" ht="48.65" customHeight="1" spans="1:9">
      <c r="A14" s="3"/>
      <c r="B14" s="3" t="s">
        <v>37</v>
      </c>
      <c r="C14" s="3" t="s">
        <v>38</v>
      </c>
      <c r="D14" s="8" t="s">
        <v>39</v>
      </c>
      <c r="E14" s="8" t="s">
        <v>27</v>
      </c>
      <c r="F14" s="3">
        <v>12</v>
      </c>
      <c r="G14" s="3">
        <v>10</v>
      </c>
      <c r="H14" s="9" t="s">
        <v>40</v>
      </c>
      <c r="I14" s="2" t="s">
        <v>41</v>
      </c>
    </row>
    <row r="15" ht="49.75" customHeight="1" spans="1:9">
      <c r="A15" s="3"/>
      <c r="B15" s="3"/>
      <c r="C15" s="3" t="s">
        <v>42</v>
      </c>
      <c r="D15" s="8" t="s">
        <v>43</v>
      </c>
      <c r="E15" s="8" t="s">
        <v>27</v>
      </c>
      <c r="F15" s="3">
        <v>10</v>
      </c>
      <c r="G15" s="3">
        <v>9</v>
      </c>
      <c r="H15" s="9"/>
      <c r="I15" s="2"/>
    </row>
    <row r="16" ht="39" customHeight="1" spans="1:9">
      <c r="A16" s="3"/>
      <c r="B16" s="3"/>
      <c r="C16" s="3" t="s">
        <v>44</v>
      </c>
      <c r="D16" s="8" t="s">
        <v>45</v>
      </c>
      <c r="E16" s="8" t="s">
        <v>27</v>
      </c>
      <c r="F16" s="3">
        <v>8</v>
      </c>
      <c r="G16" s="3">
        <v>6</v>
      </c>
      <c r="H16" s="9"/>
      <c r="I16" s="2"/>
    </row>
    <row r="17" ht="25" customHeight="1" spans="1:9">
      <c r="A17" s="2" t="s">
        <v>46</v>
      </c>
      <c r="B17" s="2"/>
      <c r="C17" s="2"/>
      <c r="D17" s="2"/>
      <c r="E17" s="2"/>
      <c r="F17" s="2"/>
      <c r="G17" s="2"/>
      <c r="H17" s="2"/>
      <c r="I17" s="2"/>
    </row>
    <row r="18" ht="25" customHeight="1" spans="1:9">
      <c r="A18" s="3" t="s">
        <v>20</v>
      </c>
      <c r="B18" s="3" t="s">
        <v>47</v>
      </c>
      <c r="C18" s="3" t="s">
        <v>48</v>
      </c>
      <c r="D18" s="3" t="s">
        <v>22</v>
      </c>
      <c r="E18" s="3" t="s">
        <v>23</v>
      </c>
      <c r="F18" s="3" t="s">
        <v>7</v>
      </c>
      <c r="G18" s="3" t="s">
        <v>8</v>
      </c>
      <c r="H18" s="7" t="s">
        <v>9</v>
      </c>
      <c r="I18" s="7" t="s">
        <v>10</v>
      </c>
    </row>
    <row r="19" ht="74" customHeight="1" spans="1:9">
      <c r="A19" s="3" t="s">
        <v>49</v>
      </c>
      <c r="B19" s="3" t="s">
        <v>50</v>
      </c>
      <c r="C19" s="3" t="s">
        <v>51</v>
      </c>
      <c r="D19" s="8" t="s">
        <v>52</v>
      </c>
      <c r="E19" s="8" t="s">
        <v>53</v>
      </c>
      <c r="F19" s="3">
        <v>1</v>
      </c>
      <c r="G19" s="3">
        <v>1</v>
      </c>
      <c r="H19" s="9" t="s">
        <v>54</v>
      </c>
      <c r="I19" s="2" t="s">
        <v>55</v>
      </c>
    </row>
    <row r="20" ht="126" customHeight="1" spans="1:9">
      <c r="A20" s="3"/>
      <c r="B20" s="3"/>
      <c r="C20" s="3" t="s">
        <v>56</v>
      </c>
      <c r="D20" s="8" t="s">
        <v>57</v>
      </c>
      <c r="E20" s="8" t="s">
        <v>58</v>
      </c>
      <c r="F20" s="3">
        <v>2</v>
      </c>
      <c r="G20" s="3">
        <v>2</v>
      </c>
      <c r="H20" s="9" t="s">
        <v>59</v>
      </c>
      <c r="I20" s="2" t="s">
        <v>60</v>
      </c>
    </row>
    <row r="21" ht="63" customHeight="1" spans="1:9">
      <c r="A21" s="3"/>
      <c r="B21" s="3"/>
      <c r="C21" s="3" t="s">
        <v>61</v>
      </c>
      <c r="D21" s="8" t="s">
        <v>62</v>
      </c>
      <c r="E21" s="8" t="s">
        <v>63</v>
      </c>
      <c r="F21" s="3">
        <v>1</v>
      </c>
      <c r="G21" s="3">
        <v>1</v>
      </c>
      <c r="H21" s="9" t="s">
        <v>64</v>
      </c>
      <c r="I21" s="2" t="s">
        <v>65</v>
      </c>
    </row>
    <row r="22" ht="102" customHeight="1" spans="1:9">
      <c r="A22" s="3"/>
      <c r="B22" s="3" t="s">
        <v>66</v>
      </c>
      <c r="C22" s="3" t="s">
        <v>67</v>
      </c>
      <c r="D22" s="8" t="s">
        <v>68</v>
      </c>
      <c r="E22" s="8" t="s">
        <v>69</v>
      </c>
      <c r="F22" s="3">
        <v>4</v>
      </c>
      <c r="G22" s="3">
        <v>4</v>
      </c>
      <c r="H22" s="9" t="s">
        <v>70</v>
      </c>
      <c r="I22" s="2" t="s">
        <v>71</v>
      </c>
    </row>
    <row r="23" ht="78.65" customHeight="1" spans="1:9">
      <c r="A23" s="3"/>
      <c r="B23" s="3" t="s">
        <v>72</v>
      </c>
      <c r="C23" s="3" t="s">
        <v>73</v>
      </c>
      <c r="D23" s="8" t="s">
        <v>74</v>
      </c>
      <c r="E23" s="8" t="s">
        <v>75</v>
      </c>
      <c r="F23" s="3">
        <v>4</v>
      </c>
      <c r="G23" s="3">
        <v>2</v>
      </c>
      <c r="H23" s="9" t="s">
        <v>76</v>
      </c>
      <c r="I23" s="2" t="s">
        <v>77</v>
      </c>
    </row>
    <row r="24" ht="32.4" customHeight="1" spans="1:9">
      <c r="A24" s="3"/>
      <c r="B24" s="3" t="s">
        <v>78</v>
      </c>
      <c r="C24" s="3" t="s">
        <v>79</v>
      </c>
      <c r="D24" s="3"/>
      <c r="E24" s="3" t="s">
        <v>80</v>
      </c>
      <c r="F24" s="3" t="s">
        <v>7</v>
      </c>
      <c r="G24" s="3" t="s">
        <v>8</v>
      </c>
      <c r="H24" s="7" t="s">
        <v>9</v>
      </c>
      <c r="I24" s="7" t="s">
        <v>10</v>
      </c>
    </row>
    <row r="25" ht="25" customHeight="1" spans="1:9">
      <c r="A25" s="3"/>
      <c r="B25" s="10" t="s">
        <v>81</v>
      </c>
      <c r="C25" s="11">
        <v>0.0128</v>
      </c>
      <c r="D25" s="3"/>
      <c r="E25" s="11">
        <v>0.0107</v>
      </c>
      <c r="F25" s="3">
        <v>4</v>
      </c>
      <c r="G25" s="3">
        <v>4</v>
      </c>
      <c r="H25" s="2" t="s">
        <v>82</v>
      </c>
      <c r="I25" s="2" t="s">
        <v>83</v>
      </c>
    </row>
    <row r="26" ht="53" customHeight="1" spans="1:9">
      <c r="A26" s="3"/>
      <c r="B26" s="10"/>
      <c r="C26" s="3"/>
      <c r="D26" s="3"/>
      <c r="E26" s="3"/>
      <c r="F26" s="3"/>
      <c r="G26" s="3"/>
      <c r="H26" s="2" t="s">
        <v>84</v>
      </c>
      <c r="I26" s="2"/>
    </row>
    <row r="27" ht="42" customHeight="1" spans="1:9">
      <c r="A27" s="3"/>
      <c r="B27" s="10" t="s">
        <v>85</v>
      </c>
      <c r="C27" s="3" t="s">
        <v>16</v>
      </c>
      <c r="D27" s="3"/>
      <c r="E27" s="12">
        <v>-0.0775</v>
      </c>
      <c r="F27" s="3">
        <v>4</v>
      </c>
      <c r="G27" s="3">
        <v>4</v>
      </c>
      <c r="H27" s="2" t="s">
        <v>86</v>
      </c>
      <c r="I27" s="2" t="s">
        <v>87</v>
      </c>
    </row>
    <row r="28" ht="25" customHeight="1" spans="1:9">
      <c r="A28" s="3" t="s">
        <v>88</v>
      </c>
      <c r="B28" s="3"/>
      <c r="C28" s="3"/>
      <c r="D28" s="3"/>
      <c r="E28" s="3"/>
      <c r="F28" s="3">
        <v>100</v>
      </c>
      <c r="G28" s="3">
        <f>G4+G10+G11+G12+G13+G14+G15+G16+G19+G20+G21+G22+G23+G25+G27</f>
        <v>91.79</v>
      </c>
      <c r="H28" s="7"/>
      <c r="I28" s="7"/>
    </row>
    <row r="32" spans="5:5">
      <c r="E32" s="13"/>
    </row>
    <row r="46" spans="5:5">
      <c r="E46" s="14"/>
    </row>
  </sheetData>
  <mergeCells count="29">
    <mergeCell ref="A1:I1"/>
    <mergeCell ref="A2:I2"/>
    <mergeCell ref="A8:I8"/>
    <mergeCell ref="A17:I17"/>
    <mergeCell ref="C24:D24"/>
    <mergeCell ref="C27:D27"/>
    <mergeCell ref="A28:E28"/>
    <mergeCell ref="H28:I28"/>
    <mergeCell ref="A4:A7"/>
    <mergeCell ref="A10:A16"/>
    <mergeCell ref="A19:A27"/>
    <mergeCell ref="B10:B13"/>
    <mergeCell ref="B14:B16"/>
    <mergeCell ref="B19:B21"/>
    <mergeCell ref="B25:B26"/>
    <mergeCell ref="E5:E7"/>
    <mergeCell ref="E25:E26"/>
    <mergeCell ref="F4:F7"/>
    <mergeCell ref="F25:F26"/>
    <mergeCell ref="G4:G7"/>
    <mergeCell ref="G25:G26"/>
    <mergeCell ref="H4:H7"/>
    <mergeCell ref="H10:H13"/>
    <mergeCell ref="H14:H16"/>
    <mergeCell ref="I4:I7"/>
    <mergeCell ref="I10:I13"/>
    <mergeCell ref="I14:I16"/>
    <mergeCell ref="I25:I26"/>
    <mergeCell ref="C25:D26"/>
  </mergeCells>
  <pageMargins left="0.7" right="0.7" top="0.75" bottom="0.75" header="0.3" footer="0.3"/>
  <pageSetup paperSize="9" scale="72" fitToHeight="0" orientation="landscape" horizontalDpi="200" verticalDpi="300"/>
  <headerFooter/>
  <rowBreaks count="2" manualBreakCount="2">
    <brk id="17" max="16383" man="1"/>
    <brk id="2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瓜伦希尔德</cp:lastModifiedBy>
  <dcterms:created xsi:type="dcterms:W3CDTF">2006-09-16T00:00:00Z</dcterms:created>
  <cp:lastPrinted>2024-05-17T01:16:00Z</cp:lastPrinted>
  <dcterms:modified xsi:type="dcterms:W3CDTF">2025-06-11T02:51:46Z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F548A2A8A58642B990444A02CD9F7D2E_12</vt:lpwstr>
  </property>
  <property fmtid="{D5CDD505-2E9C-101B-9397-08002B2CF9AE}" pid="3" name="KSOProductBuildVer">
    <vt:lpwstr>2052-11.8.2.8411</vt:lpwstr>
  </property>
</Properties>
</file>