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<sst xmlns="http://schemas.openxmlformats.org/spreadsheetml/2006/main" count="80" uniqueCount="70">
  <si>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附件2</t>
  </si>
  <si>
    <t>项目支出绩效自评表</t>
  </si>
  <si>
    <t>（2024年度）</t>
  </si>
  <si>
    <t>项目名称</t>
  </si>
  <si>
    <t>检察工作经费</t>
  </si>
  <si>
    <t>主管部门</t>
  </si>
  <si>
    <t>北京市门头沟区人民检察院</t>
  </si>
  <si>
    <t>实施单位</t>
  </si>
  <si>
    <t>北京市门头沟区人民检察院（本级）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</si>
  <si>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</si>
  <si>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</si>
  <si>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</si>
  <si>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</si>
  <si>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</si>
  <si>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</si>
  <si>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</si>
  <si>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</si>
  <si>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</si>
  <si>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</si>
  <si>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</si>
  <si>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</si>
  <si>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</si>
  <si>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</si>
  <si>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</si>
  <si>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通过拍摄检察题材微电影，加强新媒体建设，深化检务公开，提升群众对检察工作满意度，同时做好法制宣传工作，提高检察机关公信力，传播检察正能量。</t>
  </si>
  <si>
    <t>拍摄2部检察题材微电影《府检联动同心共治》、《长城谣》和1部微动漫《数据狂潮之骗保风云》，受众群体达10万+，进一步提升了检察工作的影响力，传播了检察正能量，营造了良好的舆论氛围。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</si>
  <si>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</si>
  <si>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</si>
  <si>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</si>
  <si>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</si>
  <si>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</si>
  <si>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</si>
  <si>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</si>
  <si>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（40分）</t>
  </si>
  <si>
    <r>
      <rPr>
        <sz val="9"/>
        <rFont val="宋体"/>
        <charset val="134"/>
      </rPr>
      <t>数量指标</t>
    </r>
  </si>
  <si>
    <t>制作检察宣传片</t>
  </si>
  <si>
    <t>3条</t>
  </si>
  <si>
    <t>《府检联动同心共治》
《长城谣》
《数据狂潮之骗保风云》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</si>
  <si>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</si>
  <si>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推广率</t>
    </r>
  </si>
  <si>
    <t>≥98%</t>
  </si>
  <si>
    <t>阅读量超20万+,在检察系统公众号、媒体、微博等平台播出并受众广泛</t>
  </si>
  <si>
    <t>推广率比例基数无法确定</t>
  </si>
  <si>
    <r>
      <rPr>
        <sz val="9"/>
        <rFont val="宋体"/>
        <charset val="134"/>
      </rPr>
      <t>法治宣传效果</t>
    </r>
  </si>
  <si>
    <t>优</t>
  </si>
  <si>
    <t>配合最高检完成宣传片制作
《府检联动同心共治》荣获“第七届法治政府奖”收到最高检感谢信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</si>
  <si>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</si>
  <si>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项目计划执行时间</t>
    </r>
  </si>
  <si>
    <t>2024年</t>
  </si>
  <si>
    <t>2024年12月31日前完成</t>
  </si>
  <si>
    <t>成本指标
（10分）</t>
  </si>
  <si>
    <t>经济成本指标</t>
  </si>
  <si>
    <t>项目预算控制数</t>
  </si>
  <si>
    <t>20万元</t>
  </si>
  <si>
    <t>19.08万元</t>
  </si>
  <si>
    <t>效
益
指
标
（30分）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</si>
  <si>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</si>
  <si>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加强新媒体建设，深化检务公开，提升群众对检察工作满意度</t>
    </r>
  </si>
  <si>
    <t>多次开展座谈会，邀请人大代表、政协委员、群众代表，通过座谈会及观看宣传片，我院的检察工作成效得到认可。加强新媒体建设，进一步提升了群众对检察工作的认知度和满意度。</t>
  </si>
  <si>
    <t>推广力度需进一步加强，丰富新媒体传播形式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</si>
  <si>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</si>
  <si>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提高检察机关公信力，传播检察正能量</t>
    </r>
  </si>
  <si>
    <t>进一步展现了检察机关工作成效，营造良好的法治环境，引导社会公众树立正能量价值观</t>
  </si>
  <si>
    <t>满意度指标
（10分）</t>
  </si>
  <si>
    <t>服务对象满意度指标</t>
  </si>
  <si>
    <t>群众对检察机关工作满意度100%，社会公众投诉率0%</t>
  </si>
  <si>
    <t>2024年未接到群众投诉</t>
  </si>
  <si>
    <t>未对群众开展满意度调查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</si>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</sst>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0.00_);[Red]\(0.00\)"/>
  </numFmts>
  <fonts count="28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justify" vertical="center" wrapText="1"/>
    </xf>
    <xf numFmtId="43" fontId="1" fillId="0" borderId="1" xfId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78" fontId="1" fillId="0" borderId="1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115" zoomScaleNormal="100" topLeftCell="A9" workbookViewId="0">
      <selection activeCell="F12" sqref="F12:J12"/>
    </sheetView>
  </sheetViews>
  <sheetFormatPr defaultColWidth="9" defaultRowHeight="12"/>
  <cols>
    <col min="1" max="1" width="4" style="3" customWidth="1"/>
    <col min="2" max="2" width="8.75" style="3" customWidth="1"/>
    <col min="3" max="3" width="12.375" style="3" customWidth="1"/>
    <col min="4" max="4" width="21.375" style="3" customWidth="1"/>
    <col min="5" max="5" width="13" style="4" customWidth="1"/>
    <col min="6" max="6" width="13" style="5" customWidth="1"/>
    <col min="7" max="7" width="13" style="3" customWidth="1"/>
    <col min="8" max="8" width="6.25" style="5" customWidth="1"/>
    <col min="9" max="9" width="8.5" style="5" customWidth="1"/>
    <col min="10" max="10" width="24.375" style="3" customWidth="1"/>
    <col min="11" max="16384" width="9" style="6"/>
  </cols>
  <sheetData>
    <row r="1" ht="15.75" customHeight="1" spans="1:10">
      <c r="A1" s="7" t="s">
        <v>0</v>
      </c>
      <c r="B1" s="7"/>
      <c r="C1" s="7"/>
      <c r="D1" s="7"/>
      <c r="E1" s="8"/>
      <c r="F1" s="9"/>
      <c r="G1" s="7"/>
      <c r="H1" s="9"/>
      <c r="I1" s="9"/>
      <c r="J1" s="7"/>
    </row>
    <row r="2" spans="1:10">
      <c r="A2" s="9" t="s">
        <v>1</v>
      </c>
      <c r="B2" s="9"/>
      <c r="C2" s="9"/>
      <c r="D2" s="9"/>
      <c r="E2" s="8"/>
      <c r="F2" s="9"/>
      <c r="G2" s="9"/>
      <c r="H2" s="9"/>
      <c r="I2" s="9"/>
      <c r="J2" s="9"/>
    </row>
    <row r="3" s="1" customFormat="1" ht="17.25" customHeight="1" spans="1:10">
      <c r="A3" s="9" t="s">
        <v>2</v>
      </c>
      <c r="B3" s="9"/>
      <c r="C3" s="9"/>
      <c r="D3" s="9"/>
      <c r="E3" s="8"/>
      <c r="F3" s="9"/>
      <c r="G3" s="9"/>
      <c r="H3" s="9"/>
      <c r="I3" s="9"/>
      <c r="J3" s="9"/>
    </row>
    <row r="4" ht="18.75" customHeight="1" spans="1:10">
      <c r="A4" s="10" t="s">
        <v>3</v>
      </c>
      <c r="B4" s="10"/>
      <c r="C4" s="10"/>
      <c r="D4" s="10" t="s">
        <v>4</v>
      </c>
      <c r="E4" s="11"/>
      <c r="F4" s="10"/>
      <c r="G4" s="10"/>
      <c r="H4" s="10"/>
      <c r="I4" s="10"/>
      <c r="J4" s="10"/>
    </row>
    <row r="5" ht="18.75" customHeight="1" spans="1:10">
      <c r="A5" s="10" t="s">
        <v>5</v>
      </c>
      <c r="B5" s="10"/>
      <c r="C5" s="10"/>
      <c r="D5" s="10" t="s">
        <v>6</v>
      </c>
      <c r="E5" s="11"/>
      <c r="F5" s="10" t="s">
        <v>7</v>
      </c>
      <c r="G5" s="10"/>
      <c r="H5" s="10"/>
      <c r="I5" s="10" t="s">
        <v>8</v>
      </c>
      <c r="J5" s="10"/>
    </row>
    <row r="6" s="2" customFormat="1" ht="27" customHeight="1" spans="1:10">
      <c r="A6" s="12" t="s">
        <v>9</v>
      </c>
      <c r="B6" s="12"/>
      <c r="C6" s="12"/>
      <c r="D6" s="12"/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</row>
    <row r="7" ht="17.25" customHeight="1" spans="1:10">
      <c r="A7" s="12"/>
      <c r="B7" s="12"/>
      <c r="C7" s="12"/>
      <c r="D7" s="13" t="s">
        <v>16</v>
      </c>
      <c r="E7" s="14">
        <v>20</v>
      </c>
      <c r="F7" s="14">
        <v>20</v>
      </c>
      <c r="G7" s="14">
        <v>19.08</v>
      </c>
      <c r="H7" s="15">
        <v>10</v>
      </c>
      <c r="I7" s="47">
        <f>G7/F7</f>
        <v>0.954</v>
      </c>
      <c r="J7" s="48">
        <f>H7*I7</f>
        <v>9.54</v>
      </c>
    </row>
    <row r="8" ht="17.25" customHeight="1" spans="1:10">
      <c r="A8" s="12"/>
      <c r="B8" s="12"/>
      <c r="C8" s="12"/>
      <c r="D8" s="16" t="s">
        <v>17</v>
      </c>
      <c r="E8" s="14">
        <v>20</v>
      </c>
      <c r="F8" s="14">
        <v>20</v>
      </c>
      <c r="G8" s="14">
        <v>19.08</v>
      </c>
      <c r="H8" s="15">
        <v>10</v>
      </c>
      <c r="I8" s="47">
        <f t="shared" ref="I8:I10" si="0">G8/F8</f>
        <v>0.954</v>
      </c>
      <c r="J8" s="48">
        <f>H8*I8</f>
        <v>9.54</v>
      </c>
    </row>
    <row r="9" ht="17.25" customHeight="1" spans="1:10">
      <c r="A9" s="12"/>
      <c r="B9" s="12"/>
      <c r="C9" s="12"/>
      <c r="D9" s="17" t="s">
        <v>18</v>
      </c>
      <c r="E9" s="18"/>
      <c r="F9" s="19"/>
      <c r="G9" s="12"/>
      <c r="H9" s="15" t="s">
        <v>19</v>
      </c>
      <c r="I9" s="47" t="e">
        <f t="shared" si="0"/>
        <v>#DIV/0!</v>
      </c>
      <c r="J9" s="15" t="s">
        <v>19</v>
      </c>
    </row>
    <row r="10" ht="17.25" customHeight="1" spans="1:10">
      <c r="A10" s="12"/>
      <c r="B10" s="12"/>
      <c r="C10" s="12"/>
      <c r="D10" s="16" t="s">
        <v>20</v>
      </c>
      <c r="E10" s="12"/>
      <c r="F10" s="12"/>
      <c r="G10" s="12"/>
      <c r="H10" s="20" t="s">
        <v>19</v>
      </c>
      <c r="I10" s="47" t="e">
        <f t="shared" si="0"/>
        <v>#DIV/0!</v>
      </c>
      <c r="J10" s="20" t="s">
        <v>19</v>
      </c>
    </row>
    <row r="11" ht="21" customHeight="1" spans="1:10">
      <c r="A11" s="12" t="s">
        <v>21</v>
      </c>
      <c r="B11" s="12" t="s">
        <v>22</v>
      </c>
      <c r="C11" s="12"/>
      <c r="D11" s="12"/>
      <c r="E11" s="21"/>
      <c r="F11" s="12" t="s">
        <v>23</v>
      </c>
      <c r="G11" s="12"/>
      <c r="H11" s="12"/>
      <c r="I11" s="12"/>
      <c r="J11" s="12"/>
    </row>
    <row r="12" ht="111.95" customHeight="1" spans="1:10">
      <c r="A12" s="22"/>
      <c r="B12" s="23" t="s">
        <v>24</v>
      </c>
      <c r="C12" s="24"/>
      <c r="D12" s="24"/>
      <c r="E12" s="25"/>
      <c r="F12" s="26" t="s">
        <v>25</v>
      </c>
      <c r="G12" s="24"/>
      <c r="H12" s="27"/>
      <c r="I12" s="27"/>
      <c r="J12" s="49"/>
    </row>
    <row r="13" s="2" customFormat="1" ht="32.25" customHeight="1" spans="1:10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28" t="s">
        <v>31</v>
      </c>
      <c r="G13" s="29"/>
      <c r="H13" s="28" t="s">
        <v>13</v>
      </c>
      <c r="I13" s="10" t="s">
        <v>15</v>
      </c>
      <c r="J13" s="10" t="s">
        <v>32</v>
      </c>
    </row>
    <row r="14" ht="38.1" customHeight="1" spans="1:10">
      <c r="A14" s="10"/>
      <c r="B14" s="30" t="s">
        <v>33</v>
      </c>
      <c r="C14" s="31" t="s">
        <v>34</v>
      </c>
      <c r="D14" s="32" t="s">
        <v>35</v>
      </c>
      <c r="E14" s="33" t="s">
        <v>36</v>
      </c>
      <c r="F14" s="34" t="s">
        <v>37</v>
      </c>
      <c r="G14" s="35"/>
      <c r="H14" s="36">
        <v>10</v>
      </c>
      <c r="I14" s="36">
        <v>10</v>
      </c>
      <c r="J14" s="50"/>
    </row>
    <row r="15" ht="38.1" customHeight="1" spans="1:10">
      <c r="A15" s="10"/>
      <c r="B15" s="37"/>
      <c r="C15" s="31" t="s">
        <v>38</v>
      </c>
      <c r="D15" s="38" t="s">
        <v>39</v>
      </c>
      <c r="E15" s="33" t="s">
        <v>40</v>
      </c>
      <c r="F15" s="34" t="s">
        <v>41</v>
      </c>
      <c r="G15" s="35"/>
      <c r="H15" s="36">
        <v>10</v>
      </c>
      <c r="I15" s="51">
        <v>7</v>
      </c>
      <c r="J15" s="10" t="s">
        <v>42</v>
      </c>
    </row>
    <row r="16" ht="60" customHeight="1" spans="1:10">
      <c r="A16" s="10"/>
      <c r="B16" s="37"/>
      <c r="C16" s="31" t="s">
        <v>38</v>
      </c>
      <c r="D16" s="38" t="s">
        <v>43</v>
      </c>
      <c r="E16" s="33" t="s">
        <v>44</v>
      </c>
      <c r="F16" s="34" t="s">
        <v>45</v>
      </c>
      <c r="G16" s="35"/>
      <c r="H16" s="36">
        <v>10</v>
      </c>
      <c r="I16" s="51">
        <v>10</v>
      </c>
      <c r="J16" s="50"/>
    </row>
    <row r="17" ht="44.1" customHeight="1" spans="1:10">
      <c r="A17" s="10"/>
      <c r="B17" s="37"/>
      <c r="C17" s="31" t="s">
        <v>46</v>
      </c>
      <c r="D17" s="38" t="s">
        <v>47</v>
      </c>
      <c r="E17" s="33" t="s">
        <v>48</v>
      </c>
      <c r="F17" s="39" t="s">
        <v>49</v>
      </c>
      <c r="G17" s="35"/>
      <c r="H17" s="36">
        <v>10</v>
      </c>
      <c r="I17" s="34">
        <v>10</v>
      </c>
      <c r="J17" s="50"/>
    </row>
    <row r="18" ht="47.1" customHeight="1" spans="1:10">
      <c r="A18" s="10"/>
      <c r="B18" s="31" t="s">
        <v>50</v>
      </c>
      <c r="C18" s="31" t="s">
        <v>51</v>
      </c>
      <c r="D18" s="38" t="s">
        <v>52</v>
      </c>
      <c r="E18" s="33" t="s">
        <v>53</v>
      </c>
      <c r="F18" s="34" t="s">
        <v>54</v>
      </c>
      <c r="G18" s="35"/>
      <c r="H18" s="36">
        <v>10</v>
      </c>
      <c r="I18" s="36">
        <v>10</v>
      </c>
      <c r="J18" s="52"/>
    </row>
    <row r="19" ht="114.95" customHeight="1" spans="1:10">
      <c r="A19" s="10"/>
      <c r="B19" s="30" t="s">
        <v>55</v>
      </c>
      <c r="C19" s="31" t="s">
        <v>56</v>
      </c>
      <c r="D19" s="38" t="s">
        <v>57</v>
      </c>
      <c r="E19" s="40" t="s">
        <v>44</v>
      </c>
      <c r="F19" s="34" t="s">
        <v>58</v>
      </c>
      <c r="G19" s="35"/>
      <c r="H19" s="12">
        <v>15</v>
      </c>
      <c r="I19" s="12">
        <v>13</v>
      </c>
      <c r="J19" s="52" t="s">
        <v>59</v>
      </c>
    </row>
    <row r="20" ht="63" customHeight="1" spans="1:10">
      <c r="A20" s="10"/>
      <c r="B20" s="37"/>
      <c r="C20" s="31" t="s">
        <v>60</v>
      </c>
      <c r="D20" s="38" t="s">
        <v>61</v>
      </c>
      <c r="E20" s="10" t="s">
        <v>44</v>
      </c>
      <c r="F20" s="34" t="s">
        <v>62</v>
      </c>
      <c r="G20" s="35"/>
      <c r="H20" s="12">
        <v>15</v>
      </c>
      <c r="I20" s="12">
        <v>15</v>
      </c>
      <c r="J20" s="53"/>
    </row>
    <row r="21" ht="77.1" customHeight="1" spans="1:10">
      <c r="A21" s="10"/>
      <c r="B21" s="30" t="s">
        <v>63</v>
      </c>
      <c r="C21" s="30" t="s">
        <v>64</v>
      </c>
      <c r="D21" s="38" t="s">
        <v>65</v>
      </c>
      <c r="E21" s="41" t="s">
        <v>40</v>
      </c>
      <c r="F21" s="34" t="s">
        <v>66</v>
      </c>
      <c r="G21" s="35"/>
      <c r="H21" s="12">
        <v>10</v>
      </c>
      <c r="I21" s="12">
        <v>7</v>
      </c>
      <c r="J21" s="52" t="s">
        <v>67</v>
      </c>
    </row>
    <row r="22" ht="21" customHeight="1" spans="1:10">
      <c r="A22" s="42" t="s">
        <v>68</v>
      </c>
      <c r="B22" s="42"/>
      <c r="C22" s="42"/>
      <c r="D22" s="42"/>
      <c r="E22" s="43"/>
      <c r="F22" s="42"/>
      <c r="G22" s="42"/>
      <c r="H22" s="42">
        <f>SUM(H14:H21)+H7</f>
        <v>100</v>
      </c>
      <c r="I22" s="42">
        <f>SUM(I14:I21)+J7</f>
        <v>91.54</v>
      </c>
      <c r="J22" s="54" t="s">
        <v>19</v>
      </c>
    </row>
    <row r="23" ht="110.1" customHeight="1" spans="1:10">
      <c r="A23" s="44" t="s">
        <v>69</v>
      </c>
      <c r="B23" s="44"/>
      <c r="C23" s="44"/>
      <c r="D23" s="44"/>
      <c r="E23" s="45"/>
      <c r="F23" s="46"/>
      <c r="G23" s="44"/>
      <c r="H23" s="46"/>
      <c r="I23" s="46"/>
      <c r="J23" s="44"/>
    </row>
  </sheetData>
  <mergeCells count="29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7"/>
    <mergeCell ref="B19:B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M</cp:lastModifiedBy>
  <dcterms:created xsi:type="dcterms:W3CDTF">2019-04-10T10:20:00Z</dcterms:created>
  <dcterms:modified xsi:type="dcterms:W3CDTF">2025-08-27T03:54:56Z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B862735339D5447B9F8EC8303701016A_13</vt:lpwstr>
  </property>
</Properties>
</file>