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76" windowHeight="7848"/>
  </bookViews>
  <sheets>
    <sheet name="Sheet1" sheetId="1" r:id="rId1"/>
  </sheets>
  <calcPr calcId="124519"/>
</workbook>
</file>

<file path=xl/calcChain.xml><?xml version="1.0" encoding="utf-8"?>
<calcChain xmlns="http://schemas.openxmlformats.org/spreadsheetml/2006/main">
  <c r="G31" i="1"/>
  <c r="F31"/>
  <c r="G13"/>
  <c r="G12"/>
  <c r="G5"/>
  <c r="E5"/>
</calcChain>
</file>

<file path=xl/sharedStrings.xml><?xml version="1.0" encoding="utf-8"?>
<sst xmlns="http://schemas.openxmlformats.org/spreadsheetml/2006/main" count="118" uniqueCount="96">
  <si>
    <t>附件1</t>
  </si>
  <si>
    <t>2024年部门整体绩效评价指标体系评分表</t>
  </si>
  <si>
    <r>
      <rPr>
        <sz val="9"/>
        <color rgb="FF000000"/>
        <rFont val="宋体"/>
        <charset val="134"/>
      </rPr>
      <t>一、</t>
    </r>
    <r>
      <rPr>
        <sz val="10"/>
        <color rgb="FF000000"/>
        <rFont val="宋体"/>
        <charset val="134"/>
      </rPr>
      <t>当年预算执行情况（20分）</t>
    </r>
  </si>
  <si>
    <t>一级指标　</t>
  </si>
  <si>
    <t>二级指标　</t>
  </si>
  <si>
    <t>预算数
（万元）</t>
  </si>
  <si>
    <t>执行数
（万元）</t>
  </si>
  <si>
    <t>预算执行率</t>
  </si>
  <si>
    <t>分值</t>
  </si>
  <si>
    <t>得分</t>
  </si>
  <si>
    <t>指标解释</t>
  </si>
  <si>
    <t>评分标准</t>
  </si>
  <si>
    <t>当年预算执行情况（20）</t>
  </si>
  <si>
    <t>资金总体</t>
  </si>
  <si>
    <t>基本支出</t>
  </si>
  <si>
    <t>——</t>
  </si>
  <si>
    <t>项目支出</t>
  </si>
  <si>
    <t>其他</t>
  </si>
  <si>
    <r>
      <rPr>
        <sz val="9"/>
        <color rgb="FF000000"/>
        <rFont val="宋体"/>
        <charset val="134"/>
      </rPr>
      <t>二、</t>
    </r>
    <r>
      <rPr>
        <sz val="10"/>
        <color rgb="FF000000"/>
        <rFont val="宋体"/>
        <charset val="134"/>
      </rPr>
      <t>整体绩效目标实现情况（60分）</t>
    </r>
  </si>
  <si>
    <t>一级指标</t>
  </si>
  <si>
    <t>三级指标　</t>
  </si>
  <si>
    <t>指标值</t>
  </si>
  <si>
    <t>完成值</t>
  </si>
  <si>
    <t>整体绩效目标实现情况（60）</t>
  </si>
  <si>
    <t>产出（30）</t>
  </si>
  <si>
    <t>产出数量</t>
  </si>
  <si>
    <t>计划完成率</t>
  </si>
  <si>
    <t>部门产出数量与绩效目标相符,完成率100%</t>
  </si>
  <si>
    <t>产出质量</t>
  </si>
  <si>
    <t>上诉率、申诉申请再审率、执行完毕率、首执案件终本率等业务指标</t>
  </si>
  <si>
    <t>产出进度</t>
  </si>
  <si>
    <t>完成全年项目目标</t>
  </si>
  <si>
    <t>产出成本</t>
  </si>
  <si>
    <t>成本控制程度</t>
  </si>
  <si>
    <t>资金支出控制在预算内</t>
  </si>
  <si>
    <t>效果（30）</t>
  </si>
  <si>
    <t>经济效益</t>
  </si>
  <si>
    <t>充分有效保障了首都经济运转和维护营商环境</t>
  </si>
  <si>
    <t>基本达到预期目标，仍有提升空间</t>
  </si>
  <si>
    <t>社会效益</t>
  </si>
  <si>
    <t>维护社会主义法制、社会秩序和保障社会主义建设事业顺利进行</t>
  </si>
  <si>
    <t>环境效益</t>
  </si>
  <si>
    <t>环境保护</t>
  </si>
  <si>
    <t>可持续性影响</t>
  </si>
  <si>
    <t>提升审判质效和司法公信力；长期有效保障了日常工作以及各类案件工作的正常开展</t>
  </si>
  <si>
    <t>基本达到预期目标</t>
  </si>
  <si>
    <t>服务对象满意度</t>
  </si>
  <si>
    <t>≥95%</t>
  </si>
  <si>
    <r>
      <rPr>
        <sz val="9"/>
        <color rgb="FF000000"/>
        <rFont val="宋体"/>
        <charset val="134"/>
      </rPr>
      <t>三、</t>
    </r>
    <r>
      <rPr>
        <sz val="10"/>
        <color rgb="FF000000"/>
        <rFont val="宋体"/>
        <charset val="134"/>
      </rPr>
      <t>预算管理情况（20分）</t>
    </r>
  </si>
  <si>
    <t>二级指标</t>
  </si>
  <si>
    <t>三级指标</t>
  </si>
  <si>
    <t>预算管理情况（20）</t>
  </si>
  <si>
    <t>财务管理（4）</t>
  </si>
  <si>
    <t>财务管理制度健全性</t>
  </si>
  <si>
    <t>部门内部财务管理制度及会计核算制度完整、合规</t>
  </si>
  <si>
    <t>资金使用合规性和安全性</t>
  </si>
  <si>
    <t>规范</t>
  </si>
  <si>
    <t>会计基础信息完善性</t>
  </si>
  <si>
    <t>基础数据信息和会计信息资料真实、完整、准确</t>
  </si>
  <si>
    <t>资产管理（4）</t>
  </si>
  <si>
    <t>资产管理规范性</t>
  </si>
  <si>
    <t>资产制度健全，管理规范</t>
  </si>
  <si>
    <t>规范、完善</t>
  </si>
  <si>
    <t>绩效管理（4）</t>
  </si>
  <si>
    <t>绩效管理情况</t>
  </si>
  <si>
    <t>绩效管理规范，未发生目标偏离</t>
  </si>
  <si>
    <t>基本规范，执行质量、进度有待进一步提升</t>
  </si>
  <si>
    <t>指标　</t>
  </si>
  <si>
    <t>2023年</t>
  </si>
  <si>
    <t>2024年</t>
  </si>
  <si>
    <t>结转结余率（4）</t>
  </si>
  <si>
    <t>部门预决算差异率（3.5）</t>
  </si>
  <si>
    <t>合计</t>
  </si>
  <si>
    <t>部门全年执行数与全年预算数的比率。资金总体=基本支出+项目支出+其他</t>
    <phoneticPr fontId="6" type="noConversion"/>
  </si>
  <si>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phoneticPr fontId="6" type="noConversion"/>
  </si>
  <si>
    <r>
      <t>产出数量：</t>
    </r>
    <r>
      <rPr>
        <sz val="9"/>
        <color rgb="FF000000"/>
        <rFont val="宋体"/>
        <family val="3"/>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charset val="134"/>
      </rPr>
      <t>产出质量：</t>
    </r>
    <r>
      <rPr>
        <sz val="9"/>
        <color rgb="FF000000"/>
        <rFont val="宋体"/>
        <family val="3"/>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charset val="134"/>
      </rPr>
      <t>产出进度：</t>
    </r>
    <r>
      <rPr>
        <sz val="9"/>
        <color rgb="FF000000"/>
        <rFont val="宋体"/>
        <family val="3"/>
        <charset val="134"/>
      </rPr>
      <t>按时完成率=（按时完成工作数/实际完成工作数）×100%。按时完成工作数：部门（单位）按照整体绩效目标确定的时限实际完成的工作任务数量。</t>
    </r>
    <r>
      <rPr>
        <b/>
        <sz val="9"/>
        <color rgb="FF000000"/>
        <rFont val="宋体"/>
        <charset val="134"/>
      </rPr>
      <t>产出成本：</t>
    </r>
    <r>
      <rPr>
        <sz val="9"/>
        <color rgb="FF000000"/>
        <rFont val="宋体"/>
        <family val="3"/>
        <charset val="134"/>
      </rPr>
      <t>单位产出相对于上一年度的节约额；②单位产出相对于市场同类产出的节约额；③部门公用经费的控制情况。</t>
    </r>
    <phoneticPr fontId="6" type="noConversion"/>
  </si>
  <si>
    <t>部门根据本单位情况自行确定并选择产出指标，合理确定各项指标权重。可量化的指标按照比率*单项指标分值即为该指标得分。如果不能定量评价，则以定性的方式进行自评。</t>
    <phoneticPr fontId="6" type="noConversion"/>
  </si>
  <si>
    <r>
      <rPr>
        <b/>
        <sz val="9"/>
        <color rgb="FF000000"/>
        <rFont val="宋体"/>
        <family val="3"/>
        <charset val="134"/>
      </rPr>
      <t>经济效益</t>
    </r>
    <r>
      <rPr>
        <sz val="9"/>
        <color rgb="FF000000"/>
        <rFont val="宋体"/>
        <charset val="134"/>
      </rPr>
      <t>：部门（单位）履行职责对经济发展所带来的直接或间接影响。</t>
    </r>
    <r>
      <rPr>
        <b/>
        <sz val="9"/>
        <color rgb="FF000000"/>
        <rFont val="宋体"/>
        <family val="3"/>
        <charset val="134"/>
      </rPr>
      <t>社会效益</t>
    </r>
    <r>
      <rPr>
        <sz val="9"/>
        <color rgb="FF000000"/>
        <rFont val="宋体"/>
        <charset val="134"/>
      </rPr>
      <t>：部门（单位）履行职责对社会发展所带来的直接或间接影响。</t>
    </r>
    <r>
      <rPr>
        <b/>
        <sz val="9"/>
        <color rgb="FF000000"/>
        <rFont val="宋体"/>
        <family val="3"/>
        <charset val="134"/>
      </rPr>
      <t>环境效益</t>
    </r>
    <r>
      <rPr>
        <sz val="9"/>
        <color rgb="FF000000"/>
        <rFont val="宋体"/>
        <charset val="134"/>
      </rPr>
      <t>：部门（单位）履行职责对环境所带来的直接或间接影响。</t>
    </r>
    <r>
      <rPr>
        <b/>
        <sz val="9"/>
        <color rgb="FF000000"/>
        <rFont val="宋体"/>
        <family val="3"/>
        <charset val="134"/>
      </rPr>
      <t>可持续性影响</t>
    </r>
    <r>
      <rPr>
        <sz val="9"/>
        <color rgb="FF000000"/>
        <rFont val="宋体"/>
        <charset val="134"/>
      </rPr>
      <t>：部门绩效目标实现的长效机制建设情况，部门工作效率提升措施的创新。服务对象满意度：部门（单位）的服务对象对部门履职效果的满意程度。</t>
    </r>
    <phoneticPr fontId="6" type="noConversion"/>
  </si>
  <si>
    <t>部门根据实际情况选择指标进行填写，并将其细化为相应的个性化指标。对于效益类指标可从受益对象瞄准度、受益广度和受益深度上进行设计分析。</t>
    <phoneticPr fontId="6" type="noConversion"/>
  </si>
  <si>
    <r>
      <t>财务管理制度健全性:</t>
    </r>
    <r>
      <rPr>
        <sz val="9"/>
        <color rgb="FF000000"/>
        <rFont val="宋体"/>
        <family val="3"/>
        <charset val="134"/>
        <scheme val="minor"/>
      </rPr>
      <t>部门（单位）为加强财务管理、规范财务行为而制定的管理制度。</t>
    </r>
    <phoneticPr fontId="6" type="noConversion"/>
  </si>
  <si>
    <r>
      <t>资金使用合规性和安全性:</t>
    </r>
    <r>
      <rPr>
        <sz val="9"/>
        <color rgb="FF000000"/>
        <rFont val="宋体"/>
        <family val="3"/>
        <charset val="134"/>
        <scheme val="minor"/>
      </rPr>
      <t>部门（单位）使用预算资金是否符合相关的预算财务管理制度的规定，是否符合相关规定的开支范围，用以反映考核部门（单位）预算资金的规范运行和安全运行情况。</t>
    </r>
  </si>
  <si>
    <r>
      <t>会计基础信息完善性:</t>
    </r>
    <r>
      <rPr>
        <sz val="9"/>
        <color rgb="FF000000"/>
        <rFont val="宋体"/>
        <family val="3"/>
        <charset val="134"/>
        <scheme val="minor"/>
      </rPr>
      <t>部门（单位）会计基础信息情况。</t>
    </r>
  </si>
  <si>
    <r>
      <t>资产管理规范性:</t>
    </r>
    <r>
      <rPr>
        <sz val="9"/>
        <color rgb="FF000000"/>
        <rFont val="宋体"/>
        <family val="3"/>
        <charset val="134"/>
        <scheme val="minor"/>
      </rPr>
      <t>部门（单位）的资产是否保持安全完整，资产配置是否合理，资产使用和资产处理是否规范，用以反映和考核部门（单位）资产管理的整体水平。</t>
    </r>
  </si>
  <si>
    <r>
      <t>绩效管理情况:</t>
    </r>
    <r>
      <rPr>
        <sz val="9"/>
        <color rgb="FF000000"/>
        <rFont val="宋体"/>
        <family val="3"/>
        <charset val="134"/>
        <scheme val="minor"/>
      </rPr>
      <t>考核部门（单位）在绩效管理信息的汇总和应用情况。</t>
    </r>
  </si>
  <si>
    <t>结转结余率=结转结余总额/支出预算数×100%。结转结余总额：部门（单位）本年度的结转资金与结余资金之和。</t>
    <phoneticPr fontId="6" type="noConversion"/>
  </si>
  <si>
    <t>通过年度部门决算与年初部门预算对比，对部门的年度支出情况进行考核，衡量部门预算的约束力。</t>
  </si>
  <si>
    <t>部门预决算差异率情况进行评分。</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</si>
  <si>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phoneticPr fontId="6" type="noConversion"/>
  </si>
  <si>
    <t>①预算资金管理办法、绩效跟踪管理办法、资产管理办法等各项制度是否健全；②部门内部财务管理制度是否完整、合规；③会计核算制度是否完整、合规。每有一项不合格扣0.5分，扣完为止。</t>
    <phoneticPr fontId="6" type="noConversion"/>
  </si>
  <si>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phoneticPr fontId="6" type="noConversion"/>
  </si>
  <si>
    <t>①基础数据信息和会计信息资料是否真实；②基础数据信息和会计信息资料是否完整；③基础数据信息和会计信息资料是否准确。每有一项不合格扣0.5分，扣完为止。</t>
    <phoneticPr fontId="6" type="noConversion"/>
  </si>
  <si>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phoneticPr fontId="6" type="noConversion"/>
  </si>
  <si>
    <t>①部门（单位）是否及时对绩效信息进行汇总分析整理；②部门（单位）是否对绩效目标偏离情况及时进行矫正。每有一项不合格扣2分。</t>
    <phoneticPr fontId="6" type="noConversion"/>
  </si>
  <si>
    <t>上诉率13.69%</t>
    <phoneticPr fontId="6" type="noConversion"/>
  </si>
  <si>
    <t>审限内结案率为66.88%</t>
    <phoneticPr fontId="6" type="noConversion"/>
  </si>
  <si>
    <t>全流程释法促推审判效果提升，全场景服务促推司法获得感提升，满意度调查需进一步落实</t>
  </si>
</sst>
</file>

<file path=xl/styles.xml><?xml version="1.0" encoding="utf-8"?>
<styleSheet xmlns="http://schemas.openxmlformats.org/spreadsheetml/2006/main">
  <numFmts count="3">
    <numFmt numFmtId="43" formatCode="_ * #,##0.00_ ;_ * \-#,##0.00_ ;_ * &quot;-&quot;??_ ;_ @_ "/>
    <numFmt numFmtId="176" formatCode="0.0000000000000_ "/>
    <numFmt numFmtId="177" formatCode="#,##0.00000000_ "/>
  </numFmts>
  <fonts count="11">
    <font>
      <sz val="11"/>
      <color theme="1"/>
      <name val="宋体"/>
      <charset val="134"/>
      <scheme val="minor"/>
    </font>
    <font>
      <sz val="22"/>
      <color rgb="FF000000"/>
      <name val="方正小标宋简体"/>
      <charset val="134"/>
    </font>
    <font>
      <sz val="9"/>
      <color rgb="FF000000"/>
      <name val="宋体"/>
      <charset val="134"/>
    </font>
    <font>
      <sz val="10"/>
      <color rgb="FF000000"/>
      <name val="宋体"/>
      <charset val="134"/>
    </font>
    <font>
      <b/>
      <sz val="9"/>
      <color rgb="FF000000"/>
      <name val="宋体"/>
      <charset val="134"/>
    </font>
    <font>
      <sz val="11"/>
      <color theme="1"/>
      <name val="宋体"/>
      <charset val="134"/>
      <scheme val="minor"/>
    </font>
    <font>
      <sz val="9"/>
      <name val="宋体"/>
      <charset val="134"/>
      <scheme val="minor"/>
    </font>
    <font>
      <sz val="9"/>
      <color rgb="FF000000"/>
      <name val="宋体"/>
      <family val="3"/>
      <charset val="134"/>
    </font>
    <font>
      <b/>
      <sz val="9"/>
      <color rgb="FF000000"/>
      <name val="宋体"/>
      <family val="3"/>
      <charset val="134"/>
    </font>
    <font>
      <b/>
      <sz val="9"/>
      <color rgb="FF000000"/>
      <name val="宋体"/>
      <family val="3"/>
      <charset val="134"/>
      <scheme val="minor"/>
    </font>
    <font>
      <sz val="9"/>
      <color rgb="FF000000"/>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43" fontId="5" fillId="0" borderId="0" applyFont="0" applyFill="0" applyBorder="0" applyAlignment="0" applyProtection="0">
      <alignment vertical="center"/>
    </xf>
    <xf numFmtId="9" fontId="5" fillId="0" borderId="0" applyFont="0" applyFill="0" applyBorder="0" applyAlignment="0" applyProtection="0">
      <alignment vertical="center"/>
    </xf>
  </cellStyleXfs>
  <cellXfs count="41">
    <xf numFmtId="0" fontId="0" fillId="0" borderId="0" xfId="0">
      <alignment vertical="center"/>
    </xf>
    <xf numFmtId="0" fontId="0" fillId="0" borderId="0" xfId="0" applyFill="1">
      <alignment vertical="center"/>
    </xf>
    <xf numFmtId="0" fontId="3" fillId="0"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10" fontId="0" fillId="0" borderId="0" xfId="0" applyNumberFormat="1" applyFill="1">
      <alignment vertical="center"/>
    </xf>
    <xf numFmtId="176" fontId="0" fillId="0" borderId="0" xfId="0" applyNumberFormat="1" applyFill="1">
      <alignment vertical="center"/>
    </xf>
    <xf numFmtId="4" fontId="0" fillId="0" borderId="0" xfId="0" applyNumberFormat="1" applyFill="1">
      <alignment vertical="center"/>
    </xf>
    <xf numFmtId="43" fontId="0" fillId="0" borderId="0" xfId="1" applyFont="1" applyFill="1">
      <alignment vertical="center"/>
    </xf>
    <xf numFmtId="177" fontId="0" fillId="0" borderId="0" xfId="0" applyNumberFormat="1" applyFill="1">
      <alignment vertical="center"/>
    </xf>
    <xf numFmtId="10" fontId="0" fillId="0" borderId="0" xfId="2" applyNumberFormat="1" applyFont="1" applyFill="1">
      <alignment vertical="center"/>
    </xf>
    <xf numFmtId="0" fontId="3" fillId="0" borderId="4"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0" fillId="0" borderId="0" xfId="0" applyFill="1" applyAlignment="1">
      <alignment horizontal="lef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5"/>
  <sheetViews>
    <sheetView showGridLines="0" tabSelected="1" workbookViewId="0">
      <selection activeCell="K29" sqref="K29"/>
    </sheetView>
  </sheetViews>
  <sheetFormatPr defaultRowHeight="30" customHeight="1"/>
  <cols>
    <col min="1" max="2" width="8" style="1" customWidth="1"/>
    <col min="3" max="3" width="13" style="1" customWidth="1"/>
    <col min="4" max="4" width="12.5546875" style="1" customWidth="1"/>
    <col min="5" max="5" width="15.6640625" style="1" customWidth="1"/>
    <col min="6" max="7" width="6" style="1" customWidth="1"/>
    <col min="8" max="8" width="24.21875" style="1" customWidth="1"/>
    <col min="9" max="9" width="19.44140625" style="1" customWidth="1"/>
    <col min="10" max="10" width="9" style="1"/>
    <col min="11" max="11" width="19.33203125" style="1" customWidth="1"/>
    <col min="12" max="12" width="22.21875" style="1" customWidth="1"/>
    <col min="13" max="16384" width="8.88671875" style="1"/>
  </cols>
  <sheetData>
    <row r="1" spans="1:11" ht="30" customHeight="1">
      <c r="A1" s="29" t="s">
        <v>0</v>
      </c>
      <c r="B1" s="29"/>
      <c r="C1" s="29"/>
      <c r="D1" s="29"/>
      <c r="E1" s="29"/>
      <c r="F1" s="29"/>
      <c r="G1" s="29"/>
      <c r="H1" s="29"/>
      <c r="I1" s="29"/>
    </row>
    <row r="2" spans="1:11" ht="82.8" customHeight="1">
      <c r="A2" s="30" t="s">
        <v>1</v>
      </c>
      <c r="B2" s="30"/>
      <c r="C2" s="30"/>
      <c r="D2" s="30"/>
      <c r="E2" s="30"/>
      <c r="F2" s="30"/>
      <c r="G2" s="30"/>
      <c r="H2" s="30"/>
      <c r="I2" s="30"/>
    </row>
    <row r="3" spans="1:11" ht="30" customHeight="1">
      <c r="A3" s="31" t="s">
        <v>2</v>
      </c>
      <c r="B3" s="31"/>
      <c r="C3" s="31"/>
      <c r="D3" s="31"/>
      <c r="E3" s="31"/>
      <c r="F3" s="31"/>
      <c r="G3" s="31"/>
      <c r="H3" s="31"/>
      <c r="I3" s="31"/>
    </row>
    <row r="4" spans="1:11" ht="30" customHeight="1">
      <c r="A4" s="2" t="s">
        <v>3</v>
      </c>
      <c r="B4" s="2" t="s">
        <v>4</v>
      </c>
      <c r="C4" s="2" t="s">
        <v>5</v>
      </c>
      <c r="D4" s="2" t="s">
        <v>6</v>
      </c>
      <c r="E4" s="2" t="s">
        <v>7</v>
      </c>
      <c r="F4" s="2" t="s">
        <v>8</v>
      </c>
      <c r="G4" s="2" t="s">
        <v>9</v>
      </c>
      <c r="H4" s="2" t="s">
        <v>10</v>
      </c>
      <c r="I4" s="2" t="s">
        <v>11</v>
      </c>
    </row>
    <row r="5" spans="1:11" ht="61.05" customHeight="1">
      <c r="A5" s="22" t="s">
        <v>12</v>
      </c>
      <c r="B5" s="2" t="s">
        <v>13</v>
      </c>
      <c r="C5" s="3">
        <v>50390.325425000003</v>
      </c>
      <c r="D5" s="4">
        <v>49243.270167000002</v>
      </c>
      <c r="E5" s="5">
        <f>D5/C5</f>
        <v>0.97723659753483305</v>
      </c>
      <c r="F5" s="27">
        <v>20</v>
      </c>
      <c r="G5" s="28">
        <f>ROUND(F5*E5,2)</f>
        <v>19.54</v>
      </c>
      <c r="H5" s="31" t="s">
        <v>73</v>
      </c>
      <c r="I5" s="37" t="s">
        <v>74</v>
      </c>
    </row>
    <row r="6" spans="1:11" ht="61.05" customHeight="1">
      <c r="A6" s="22"/>
      <c r="B6" s="2" t="s">
        <v>14</v>
      </c>
      <c r="C6" s="4">
        <v>36958.849187</v>
      </c>
      <c r="D6" s="3">
        <v>36046.723325999999</v>
      </c>
      <c r="E6" s="22" t="s">
        <v>15</v>
      </c>
      <c r="F6" s="27"/>
      <c r="G6" s="28"/>
      <c r="H6" s="31"/>
      <c r="I6" s="34"/>
      <c r="K6" s="13"/>
    </row>
    <row r="7" spans="1:11" ht="61.05" customHeight="1">
      <c r="A7" s="22"/>
      <c r="B7" s="2" t="s">
        <v>16</v>
      </c>
      <c r="C7" s="4">
        <v>13431.476237999999</v>
      </c>
      <c r="D7" s="3">
        <v>13196.546840999999</v>
      </c>
      <c r="E7" s="22"/>
      <c r="F7" s="27"/>
      <c r="G7" s="28"/>
      <c r="H7" s="31"/>
      <c r="I7" s="34"/>
    </row>
    <row r="8" spans="1:11" ht="107.4" customHeight="1">
      <c r="A8" s="22"/>
      <c r="B8" s="2" t="s">
        <v>17</v>
      </c>
      <c r="C8" s="3"/>
      <c r="D8" s="3"/>
      <c r="E8" s="22"/>
      <c r="F8" s="27"/>
      <c r="G8" s="28"/>
      <c r="H8" s="31"/>
      <c r="I8" s="35"/>
    </row>
    <row r="9" spans="1:11" ht="30" customHeight="1">
      <c r="A9" s="31" t="s">
        <v>18</v>
      </c>
      <c r="B9" s="31"/>
      <c r="C9" s="31"/>
      <c r="D9" s="31"/>
      <c r="E9" s="31"/>
      <c r="F9" s="31"/>
      <c r="G9" s="31"/>
      <c r="H9" s="31"/>
      <c r="I9" s="31"/>
    </row>
    <row r="10" spans="1:11" ht="30" customHeight="1">
      <c r="A10" s="2" t="s">
        <v>19</v>
      </c>
      <c r="B10" s="2" t="s">
        <v>4</v>
      </c>
      <c r="C10" s="2" t="s">
        <v>20</v>
      </c>
      <c r="D10" s="2" t="s">
        <v>21</v>
      </c>
      <c r="E10" s="2" t="s">
        <v>22</v>
      </c>
      <c r="F10" s="2" t="s">
        <v>8</v>
      </c>
      <c r="G10" s="2" t="s">
        <v>9</v>
      </c>
      <c r="H10" s="7" t="s">
        <v>10</v>
      </c>
      <c r="I10" s="7" t="s">
        <v>11</v>
      </c>
    </row>
    <row r="11" spans="1:11" ht="78" customHeight="1">
      <c r="A11" s="22" t="s">
        <v>23</v>
      </c>
      <c r="B11" s="22" t="s">
        <v>24</v>
      </c>
      <c r="C11" s="2" t="s">
        <v>25</v>
      </c>
      <c r="D11" s="2" t="s">
        <v>26</v>
      </c>
      <c r="E11" s="8" t="s">
        <v>27</v>
      </c>
      <c r="F11" s="2">
        <v>10</v>
      </c>
      <c r="G11" s="2">
        <v>10</v>
      </c>
      <c r="H11" s="33" t="s">
        <v>75</v>
      </c>
      <c r="I11" s="32" t="s">
        <v>76</v>
      </c>
      <c r="K11" s="1">
        <v>1</v>
      </c>
    </row>
    <row r="12" spans="1:11" ht="78" customHeight="1">
      <c r="A12" s="22"/>
      <c r="B12" s="22"/>
      <c r="C12" s="2" t="s">
        <v>28</v>
      </c>
      <c r="D12" s="2" t="s">
        <v>29</v>
      </c>
      <c r="E12" s="9" t="s">
        <v>93</v>
      </c>
      <c r="F12" s="2">
        <v>10</v>
      </c>
      <c r="G12" s="2">
        <f>ROUND(3/4*F12,2)</f>
        <v>7.5</v>
      </c>
      <c r="H12" s="34"/>
      <c r="I12" s="31"/>
    </row>
    <row r="13" spans="1:11" ht="78" customHeight="1">
      <c r="A13" s="22"/>
      <c r="B13" s="22"/>
      <c r="C13" s="2" t="s">
        <v>30</v>
      </c>
      <c r="D13" s="2" t="s">
        <v>31</v>
      </c>
      <c r="E13" s="8" t="s">
        <v>94</v>
      </c>
      <c r="F13" s="2">
        <v>6</v>
      </c>
      <c r="G13" s="2">
        <f>ROUND(3/4*F13,2)</f>
        <v>4.5</v>
      </c>
      <c r="H13" s="34"/>
      <c r="I13" s="31"/>
    </row>
    <row r="14" spans="1:11" ht="106.2" customHeight="1">
      <c r="A14" s="22"/>
      <c r="B14" s="22"/>
      <c r="C14" s="2" t="s">
        <v>32</v>
      </c>
      <c r="D14" s="2" t="s">
        <v>33</v>
      </c>
      <c r="E14" s="9" t="s">
        <v>34</v>
      </c>
      <c r="F14" s="2">
        <v>4</v>
      </c>
      <c r="G14" s="2">
        <v>4</v>
      </c>
      <c r="H14" s="35"/>
      <c r="I14" s="31"/>
    </row>
    <row r="15" spans="1:11" ht="49.95" customHeight="1">
      <c r="A15" s="22"/>
      <c r="B15" s="22" t="s">
        <v>35</v>
      </c>
      <c r="C15" s="2" t="s">
        <v>36</v>
      </c>
      <c r="D15" s="10" t="s">
        <v>37</v>
      </c>
      <c r="E15" s="10" t="s">
        <v>38</v>
      </c>
      <c r="F15" s="2">
        <v>6</v>
      </c>
      <c r="G15" s="6">
        <v>5.5</v>
      </c>
      <c r="H15" s="36" t="s">
        <v>77</v>
      </c>
      <c r="I15" s="36" t="s">
        <v>78</v>
      </c>
    </row>
    <row r="16" spans="1:11" ht="67.05" customHeight="1">
      <c r="A16" s="22"/>
      <c r="B16" s="22"/>
      <c r="C16" s="2" t="s">
        <v>39</v>
      </c>
      <c r="D16" s="10" t="s">
        <v>40</v>
      </c>
      <c r="E16" s="10" t="s">
        <v>38</v>
      </c>
      <c r="F16" s="2">
        <v>6</v>
      </c>
      <c r="G16" s="6">
        <v>5.5</v>
      </c>
      <c r="H16" s="34"/>
      <c r="I16" s="34"/>
    </row>
    <row r="17" spans="1:12" ht="48.6" customHeight="1">
      <c r="A17" s="22"/>
      <c r="B17" s="22"/>
      <c r="C17" s="2" t="s">
        <v>41</v>
      </c>
      <c r="D17" s="10" t="s">
        <v>42</v>
      </c>
      <c r="E17" s="10" t="s">
        <v>38</v>
      </c>
      <c r="F17" s="2">
        <v>6</v>
      </c>
      <c r="G17" s="6">
        <v>5.5</v>
      </c>
      <c r="H17" s="34"/>
      <c r="I17" s="34"/>
    </row>
    <row r="18" spans="1:12" ht="91.95" customHeight="1">
      <c r="A18" s="22"/>
      <c r="B18" s="22"/>
      <c r="C18" s="2" t="s">
        <v>43</v>
      </c>
      <c r="D18" s="10" t="s">
        <v>44</v>
      </c>
      <c r="E18" s="10" t="s">
        <v>45</v>
      </c>
      <c r="F18" s="2">
        <v>6</v>
      </c>
      <c r="G18" s="6">
        <v>5.5</v>
      </c>
      <c r="H18" s="34"/>
      <c r="I18" s="34"/>
    </row>
    <row r="19" spans="1:12" ht="76.8" customHeight="1">
      <c r="A19" s="22"/>
      <c r="B19" s="22"/>
      <c r="C19" s="11" t="s">
        <v>46</v>
      </c>
      <c r="D19" s="2" t="s">
        <v>47</v>
      </c>
      <c r="E19" s="21" t="s">
        <v>95</v>
      </c>
      <c r="F19" s="2">
        <v>6</v>
      </c>
      <c r="G19" s="6">
        <v>5.5</v>
      </c>
      <c r="H19" s="35"/>
      <c r="I19" s="35"/>
    </row>
    <row r="20" spans="1:12" ht="30" customHeight="1">
      <c r="A20" s="31" t="s">
        <v>48</v>
      </c>
      <c r="B20" s="31"/>
      <c r="C20" s="31"/>
      <c r="D20" s="31"/>
      <c r="E20" s="31"/>
      <c r="F20" s="31"/>
      <c r="G20" s="31"/>
      <c r="H20" s="31"/>
      <c r="I20" s="31"/>
    </row>
    <row r="21" spans="1:12" ht="30" customHeight="1">
      <c r="A21" s="2" t="s">
        <v>19</v>
      </c>
      <c r="B21" s="2" t="s">
        <v>49</v>
      </c>
      <c r="C21" s="2" t="s">
        <v>50</v>
      </c>
      <c r="D21" s="2" t="s">
        <v>21</v>
      </c>
      <c r="E21" s="2" t="s">
        <v>22</v>
      </c>
      <c r="F21" s="6" t="s">
        <v>8</v>
      </c>
      <c r="G21" s="6" t="s">
        <v>9</v>
      </c>
      <c r="H21" s="7" t="s">
        <v>10</v>
      </c>
      <c r="I21" s="7" t="s">
        <v>11</v>
      </c>
    </row>
    <row r="22" spans="1:12" ht="98.4" customHeight="1">
      <c r="A22" s="22" t="s">
        <v>51</v>
      </c>
      <c r="B22" s="22" t="s">
        <v>52</v>
      </c>
      <c r="C22" s="2" t="s">
        <v>53</v>
      </c>
      <c r="D22" s="2" t="s">
        <v>54</v>
      </c>
      <c r="E22" s="10" t="s">
        <v>54</v>
      </c>
      <c r="F22" s="6">
        <v>1.5</v>
      </c>
      <c r="G22" s="6">
        <v>1.5</v>
      </c>
      <c r="H22" s="38" t="s">
        <v>79</v>
      </c>
      <c r="I22" s="20" t="s">
        <v>88</v>
      </c>
    </row>
    <row r="23" spans="1:12" ht="180.6" customHeight="1">
      <c r="A23" s="22"/>
      <c r="B23" s="22"/>
      <c r="C23" s="2" t="s">
        <v>55</v>
      </c>
      <c r="D23" s="10" t="s">
        <v>55</v>
      </c>
      <c r="E23" s="10" t="s">
        <v>56</v>
      </c>
      <c r="F23" s="6">
        <v>3</v>
      </c>
      <c r="G23" s="6">
        <v>3</v>
      </c>
      <c r="H23" s="38" t="s">
        <v>80</v>
      </c>
      <c r="I23" s="20" t="s">
        <v>89</v>
      </c>
    </row>
    <row r="24" spans="1:12" ht="84" customHeight="1">
      <c r="A24" s="22"/>
      <c r="B24" s="22"/>
      <c r="C24" s="2" t="s">
        <v>57</v>
      </c>
      <c r="D24" s="10" t="s">
        <v>58</v>
      </c>
      <c r="E24" s="10" t="s">
        <v>58</v>
      </c>
      <c r="F24" s="6">
        <v>1.5</v>
      </c>
      <c r="G24" s="6">
        <v>1.5</v>
      </c>
      <c r="H24" s="38" t="s">
        <v>81</v>
      </c>
      <c r="I24" s="20" t="s">
        <v>90</v>
      </c>
    </row>
    <row r="25" spans="1:12" ht="180" customHeight="1">
      <c r="A25" s="22"/>
      <c r="B25" s="2" t="s">
        <v>59</v>
      </c>
      <c r="C25" s="2" t="s">
        <v>60</v>
      </c>
      <c r="D25" s="10" t="s">
        <v>61</v>
      </c>
      <c r="E25" s="10" t="s">
        <v>62</v>
      </c>
      <c r="F25" s="2">
        <v>3</v>
      </c>
      <c r="G25" s="2">
        <v>3</v>
      </c>
      <c r="H25" s="38" t="s">
        <v>82</v>
      </c>
      <c r="I25" s="20" t="s">
        <v>91</v>
      </c>
    </row>
    <row r="26" spans="1:12" ht="80.400000000000006" customHeight="1">
      <c r="A26" s="22"/>
      <c r="B26" s="2" t="s">
        <v>63</v>
      </c>
      <c r="C26" s="2" t="s">
        <v>64</v>
      </c>
      <c r="D26" s="10" t="s">
        <v>65</v>
      </c>
      <c r="E26" s="10" t="s">
        <v>66</v>
      </c>
      <c r="F26" s="2">
        <v>4</v>
      </c>
      <c r="G26" s="2">
        <v>3</v>
      </c>
      <c r="H26" s="38" t="s">
        <v>83</v>
      </c>
      <c r="I26" s="20" t="s">
        <v>92</v>
      </c>
    </row>
    <row r="27" spans="1:12" ht="30" customHeight="1">
      <c r="A27" s="22"/>
      <c r="B27" s="2" t="s">
        <v>67</v>
      </c>
      <c r="C27" s="22" t="s">
        <v>68</v>
      </c>
      <c r="D27" s="22"/>
      <c r="E27" s="2" t="s">
        <v>69</v>
      </c>
      <c r="F27" s="2" t="s">
        <v>8</v>
      </c>
      <c r="G27" s="2" t="s">
        <v>9</v>
      </c>
      <c r="H27" s="7" t="s">
        <v>10</v>
      </c>
      <c r="I27" s="7" t="s">
        <v>11</v>
      </c>
    </row>
    <row r="28" spans="1:12" ht="63" customHeight="1">
      <c r="A28" s="22"/>
      <c r="B28" s="26" t="s">
        <v>70</v>
      </c>
      <c r="C28" s="23">
        <v>1.18E-2</v>
      </c>
      <c r="D28" s="22"/>
      <c r="E28" s="23">
        <v>2.3293645083073501E-2</v>
      </c>
      <c r="F28" s="22">
        <v>3.5</v>
      </c>
      <c r="G28" s="22">
        <v>3</v>
      </c>
      <c r="H28" s="39" t="s">
        <v>84</v>
      </c>
      <c r="I28" s="36" t="s">
        <v>87</v>
      </c>
    </row>
    <row r="29" spans="1:12" ht="71.400000000000006" customHeight="1">
      <c r="A29" s="22"/>
      <c r="B29" s="26"/>
      <c r="C29" s="22"/>
      <c r="D29" s="22"/>
      <c r="E29" s="22"/>
      <c r="F29" s="22"/>
      <c r="G29" s="22"/>
      <c r="H29" s="39"/>
      <c r="I29" s="35"/>
    </row>
    <row r="30" spans="1:12" ht="52.95" customHeight="1">
      <c r="A30" s="22"/>
      <c r="B30" s="11" t="s">
        <v>71</v>
      </c>
      <c r="C30" s="22" t="s">
        <v>15</v>
      </c>
      <c r="D30" s="22"/>
      <c r="E30" s="5">
        <v>-4.1200000000000001E-2</v>
      </c>
      <c r="F30" s="2">
        <v>3.5</v>
      </c>
      <c r="G30" s="2">
        <v>3</v>
      </c>
      <c r="H30" s="19" t="s">
        <v>85</v>
      </c>
      <c r="I30" s="40" t="s">
        <v>86</v>
      </c>
      <c r="K30" s="14"/>
    </row>
    <row r="31" spans="1:12" ht="30" customHeight="1">
      <c r="A31" s="22" t="s">
        <v>72</v>
      </c>
      <c r="B31" s="22"/>
      <c r="C31" s="24"/>
      <c r="D31" s="24"/>
      <c r="E31" s="24"/>
      <c r="F31" s="18">
        <f>F5+SUM(F11:F19)+SUM(F22:F26)+SUM(F28:F30)</f>
        <v>100</v>
      </c>
      <c r="G31" s="18">
        <f>ROUND(G5+SUM(G11:G19)+SUM(G22:G26)+SUM(G28:G30),2)</f>
        <v>91.04</v>
      </c>
      <c r="H31" s="25"/>
      <c r="I31" s="25"/>
      <c r="K31" s="14"/>
    </row>
    <row r="32" spans="1:12" ht="30" customHeight="1">
      <c r="K32" s="15"/>
      <c r="L32" s="16"/>
    </row>
    <row r="33" spans="5:12" ht="30" customHeight="1">
      <c r="K33" s="17"/>
      <c r="L33" s="17"/>
    </row>
    <row r="35" spans="5:12" ht="30" customHeight="1">
      <c r="E35" s="12"/>
    </row>
  </sheetData>
  <mergeCells count="31">
    <mergeCell ref="A1:I1"/>
    <mergeCell ref="A2:I2"/>
    <mergeCell ref="A3:I3"/>
    <mergeCell ref="A9:I9"/>
    <mergeCell ref="A20:I20"/>
    <mergeCell ref="I11:I14"/>
    <mergeCell ref="I15:I19"/>
    <mergeCell ref="H5:H8"/>
    <mergeCell ref="H11:H14"/>
    <mergeCell ref="C30:D30"/>
    <mergeCell ref="A31:E31"/>
    <mergeCell ref="H31:I31"/>
    <mergeCell ref="A5:A8"/>
    <mergeCell ref="A11:A19"/>
    <mergeCell ref="A22:A30"/>
    <mergeCell ref="B11:B14"/>
    <mergeCell ref="B15:B19"/>
    <mergeCell ref="B22:B24"/>
    <mergeCell ref="B28:B29"/>
    <mergeCell ref="E6:E8"/>
    <mergeCell ref="E28:E29"/>
    <mergeCell ref="F5:F8"/>
    <mergeCell ref="F28:F29"/>
    <mergeCell ref="G5:G8"/>
    <mergeCell ref="I5:I8"/>
    <mergeCell ref="I28:I29"/>
    <mergeCell ref="C27:D27"/>
    <mergeCell ref="C28:D29"/>
    <mergeCell ref="H15:H19"/>
    <mergeCell ref="H28:H29"/>
    <mergeCell ref="G28:G29"/>
  </mergeCells>
  <phoneticPr fontId="6" type="noConversion"/>
  <pageMargins left="0.70866141732283472" right="0.70866141732283472" top="0.68" bottom="0.51"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cyfy</cp:lastModifiedBy>
  <cp:lastPrinted>2025-08-22T01:36:30Z</cp:lastPrinted>
  <dcterms:created xsi:type="dcterms:W3CDTF">2023-05-18T01:41:00Z</dcterms:created>
  <dcterms:modified xsi:type="dcterms:W3CDTF">2025-08-22T09:13:42Z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40C4257BF6AE420D8B4702D8E84883E0_12</vt:lpwstr>
  </property>
  <property fmtid="{D5CDD505-2E9C-101B-9397-08002B2CF9AE}" pid="3" name="KSOProductBuildVer">
    <vt:lpwstr>2052-12.1.0.20784</vt:lpwstr>
  </property>
</Properties>
</file>